
<file path=[Content_Types].xml><?xml version="1.0" encoding="utf-8"?>
<Types xmlns="http://schemas.openxmlformats.org/package/2006/content-types">
  <Override PartName="/xl/revisions/revisionLog118.xml" ContentType="application/vnd.openxmlformats-officedocument.spreadsheetml.revisionLog+xml"/>
  <Override PartName="/xl/revisions/revisionLog1103.xml" ContentType="application/vnd.openxmlformats-officedocument.spreadsheetml.revisionLog+xml"/>
  <Override PartName="/xl/revisions/revisionLog11922.xml" ContentType="application/vnd.openxmlformats-officedocument.spreadsheetml.revisionLog+xml"/>
  <Override PartName="/xl/revisions/revisionLog1131411.xml" ContentType="application/vnd.openxmlformats-officedocument.spreadsheetml.revisionLog+xml"/>
  <Override PartName="/xl/revisions/revisionLog11911.xml" ContentType="application/vnd.openxmlformats-officedocument.spreadsheetml.revisionLog+xml"/>
  <Override PartName="/xl/revisions/revisionLog1631.xml" ContentType="application/vnd.openxmlformats-officedocument.spreadsheetml.revisionLog+xml"/>
  <Override PartName="/xl/revisions/revisionLog13112.xml" ContentType="application/vnd.openxmlformats-officedocument.spreadsheetml.revisionLog+xml"/>
  <Override PartName="/xl/styles.xml" ContentType="application/vnd.openxmlformats-officedocument.spreadsheetml.styles+xml"/>
  <Override PartName="/xl/revisions/revisionLog1412.xml" ContentType="application/vnd.openxmlformats-officedocument.spreadsheetml.revisionLog+xml"/>
  <Override PartName="/xl/revisions/revisionLog1273.xml" ContentType="application/vnd.openxmlformats-officedocument.spreadsheetml.revisionLog+xml"/>
  <Override PartName="/xl/revisions/revisionLog152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262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401.xml" ContentType="application/vnd.openxmlformats-officedocument.spreadsheetml.revisionLog+xml"/>
  <Override PartName="/xl/revisions/revisionLog1251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252111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3111.xml" ContentType="application/vnd.openxmlformats-officedocument.spreadsheetml.revisionLog+xml"/>
  <Override PartName="/xl/revisions/revisionLog11312.xml" ContentType="application/vnd.openxmlformats-officedocument.spreadsheetml.revisionLog+xml"/>
  <Override PartName="/xl/revisions/revisionLog1351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621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121111.xml" ContentType="application/vnd.openxmlformats-officedocument.spreadsheetml.revisionLog+xml"/>
  <Override PartName="/xl/revisions/revisionLog1133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4311.xml" ContentType="application/vnd.openxmlformats-officedocument.spreadsheetml.revisionLog+xml"/>
  <Override PartName="/xl/revisions/revisionLog1213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31.xml" ContentType="application/vnd.openxmlformats-officedocument.spreadsheetml.revisionLog+xml"/>
  <Override PartName="/xl/revisions/revisionLog1292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1611111.xml" ContentType="application/vnd.openxmlformats-officedocument.spreadsheetml.revisionLog+xml"/>
  <Override PartName="/xl/revisions/revisionLog12741.xml" ContentType="application/vnd.openxmlformats-officedocument.spreadsheetml.revisionLog+xml"/>
  <Override PartName="/xl/revisions/revisionLog1281.xml" ContentType="application/vnd.openxmlformats-officedocument.spreadsheetml.revisionLog+xml"/>
  <Override PartName="/docProps/app.xml" ContentType="application/vnd.openxmlformats-officedocument.extended-properties+xml"/>
  <Override PartName="/xl/revisions/revisionLog1212.xml" ContentType="application/vnd.openxmlformats-officedocument.spreadsheetml.revisionLog+xml"/>
  <Override PartName="/xl/revisions/revisionLog122111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201.xml" ContentType="application/vnd.openxmlformats-officedocument.spreadsheetml.revisionLog+xml"/>
  <Override PartName="/xl/revisions/revisionLog125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9211.xml" ContentType="application/vnd.openxmlformats-officedocument.spreadsheetml.revisionLog+xml"/>
  <Override PartName="/xl/revisions/revisionLog113131.xml" ContentType="application/vnd.openxmlformats-officedocument.spreadsheetml.revisionLog+xml"/>
  <Override PartName="/xl/revisions/revisionLog11711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10211.xml" ContentType="application/vnd.openxmlformats-officedocument.spreadsheetml.revisionLog+xml"/>
  <Override PartName="/xl/revisions/revisionLog1371.xml" ContentType="application/vnd.openxmlformats-officedocument.spreadsheetml.revisionLog+xml"/>
  <Override PartName="/xl/revisions/revisionLog15212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11314111.xml" ContentType="application/vnd.openxmlformats-officedocument.spreadsheetml.revisionLog+xml"/>
  <Override PartName="/xl/revisions/revisionLog131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2131.xml" ContentType="application/vnd.openxmlformats-officedocument.spreadsheetml.revisionLog+xml"/>
  <Override PartName="/xl/revisions/revisionLog1302.xml" ContentType="application/vnd.openxmlformats-officedocument.spreadsheetml.revisionLog+xml"/>
  <Override PartName="/xl/revisions/revisionLog1252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82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253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45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22112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39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221.xml" ContentType="application/vnd.openxmlformats-officedocument.spreadsheetml.revisionLog+xml"/>
  <Override PartName="/xl/revisions/revisionLog120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1012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182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192111.xml" ContentType="application/vnd.openxmlformats-officedocument.spreadsheetml.revisionLog+xml"/>
  <Override PartName="/xl/revisions/revisionLog13211.xml" ContentType="application/vnd.openxmlformats-officedocument.spreadsheetml.revisionLog+xml"/>
  <Override PartName="/xl/revisions/revisionLog120211.xml" ContentType="application/vnd.openxmlformats-officedocument.spreadsheetml.revisionLog+xml"/>
  <Override PartName="/xl/revisions/revisionLog1522.xml" ContentType="application/vnd.openxmlformats-officedocument.spreadsheetml.revisionLog+xml"/>
  <Override PartName="/xl/revisions/revisionLog11314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15112.xml" ContentType="application/vnd.openxmlformats-officedocument.spreadsheetml.revisionLog+xml"/>
  <Override PartName="/xl/revisions/revisionLog125111.xml" ContentType="application/vnd.openxmlformats-officedocument.spreadsheetml.revisionLog+xml"/>
  <Override PartName="/xl/revisions/revisionLog114111.xml" ContentType="application/vnd.openxmlformats-officedocument.spreadsheetml.revisionLog+xml"/>
  <Override PartName="/xl/revisions/revisionLog11313111.xml" ContentType="application/vnd.openxmlformats-officedocument.spreadsheetml.revisionLog+xml"/>
  <Override PartName="/xl/revisions/revisionLog1361.xml" ContentType="application/vnd.openxmlformats-officedocument.spreadsheetml.revisionLog+xml"/>
  <Override PartName="/xl/revisions/revisionLog1193.xml" ContentType="application/vnd.openxmlformats-officedocument.spreadsheetml.revisionLog+xml"/>
  <Override PartName="/xl/revisions/revisionLog11831.xml" ContentType="application/vnd.openxmlformats-officedocument.spreadsheetml.revisionLog+xml"/>
  <Override PartName="/xl/revisions/revisionLog1202111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141111.xml" ContentType="application/vnd.openxmlformats-officedocument.spreadsheetml.revisionLog+xml"/>
  <Override PartName="/xl/revisions/revisionLog12311.xml" ContentType="application/vnd.openxmlformats-officedocument.spreadsheetml.revisionLog+xml"/>
  <Override PartName="/xl/revisions/revisionLog11612.xml" ContentType="application/vnd.openxmlformats-officedocument.spreadsheetml.revisionLog+xml"/>
  <Override PartName="/xl/revisions/revisionLog14011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3511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2121.xml" ContentType="application/vnd.openxmlformats-officedocument.spreadsheetml.revisionLog+xml"/>
  <Override PartName="/xl/revisions/revisionLog13811.xml" ContentType="application/vnd.openxmlformats-officedocument.spreadsheetml.revisionLog+xml"/>
  <Override PartName="/xl/revisions/revisionLog1113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8111.xml" ContentType="application/vnd.openxmlformats-officedocument.spreadsheetml.revisionLog+xml"/>
  <Override PartName="/xl/revisions/revisionLog1192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4112.xml" ContentType="application/vnd.openxmlformats-officedocument.spreadsheetml.revisionLog+xml"/>
  <Override PartName="/xl/revisions/revisionLog16311.xml" ContentType="application/vnd.openxmlformats-officedocument.spreadsheetml.revisionLog+xml"/>
  <Override PartName="/xl/revisions/revisionLog1272.xml" ContentType="application/vnd.openxmlformats-officedocument.spreadsheetml.revisionLog+xml"/>
  <Override PartName="/xl/revisions/revisionLog12911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5212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13141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27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031.xml" ContentType="application/vnd.openxmlformats-officedocument.spreadsheetml.revisionLog+xml"/>
  <Override PartName="/xl/revisions/revisionLog123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311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2021.xml" ContentType="application/vnd.openxmlformats-officedocument.spreadsheetml.revisionLog+xml"/>
  <Override PartName="/xl/revisions/revisionLog12531.xml" ContentType="application/vnd.openxmlformats-officedocument.spreadsheetml.revisionLog+xml"/>
  <Override PartName="/xl/revisions/revisionLog124111.xml" ContentType="application/vnd.openxmlformats-officedocument.spreadsheetml.revisionLog+xml"/>
  <Override PartName="/xl/revisions/revisionLog1391.xml" ContentType="application/vnd.openxmlformats-officedocument.spreadsheetml.revisionLog+xml"/>
  <Override PartName="/xl/revisions/revisionLog114112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821.xml" ContentType="application/vnd.openxmlformats-officedocument.spreadsheetml.revisionLog+xml"/>
  <Override PartName="/xl/revisions/revisionLog13011.xml" ContentType="application/vnd.openxmlformats-officedocument.spreadsheetml.revisionLog+xml"/>
  <Override PartName="/xl/revisions/revisionLog135111.xml" ContentType="application/vnd.openxmlformats-officedocument.spreadsheetml.revisionLog+xml"/>
  <Override PartName="/xl/revisions/revisionLog1183.xml" ContentType="application/vnd.openxmlformats-officedocument.spreadsheetml.revisionLog+xml"/>
  <Override PartName="/xl/revisions/revisionLog111221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811.xml" ContentType="application/vnd.openxmlformats-officedocument.spreadsheetml.revisionLog+xml"/>
  <Override PartName="/xl/revisions/revisionLog116121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120211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281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114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2621.xml" ContentType="application/vnd.openxmlformats-officedocument.spreadsheetml.revisionLog+xml"/>
  <Override PartName="/xl/revisions/revisionLog117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412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3611.xml" ContentType="application/vnd.openxmlformats-officedocument.spreadsheetml.revisionLog+xml"/>
  <Override PartName="/xl/revisions/revisionLog11111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291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63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441.xml" ContentType="application/vnd.openxmlformats-officedocument.spreadsheetml.revisionLog+xml"/>
  <Override PartName="/xl/revisions/revisionLog16312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11314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52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183111.xml" ContentType="application/vnd.openxmlformats-officedocument.spreadsheetml.revisionLog+xml"/>
  <Override PartName="/xl/revisions/revisionLog1131311.xml" ContentType="application/vnd.openxmlformats-officedocument.spreadsheetml.revisionLog+xml"/>
  <Override PartName="/xl/revisions/revisionLog1381.xml" ContentType="application/vnd.openxmlformats-officedocument.spreadsheetml.revisionLog+xml"/>
  <Override PartName="/xl/revisions/revisionLog11611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22211.xml" ContentType="application/vnd.openxmlformats-officedocument.spreadsheetml.revisionLog+xml"/>
  <Override PartName="/xl/revisions/revisionLog11122.xml" ContentType="application/vnd.openxmlformats-officedocument.spreadsheetml.revisionLog+xml"/>
  <Override PartName="/xl/revisions/revisionLog1115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301.xml" ContentType="application/vnd.openxmlformats-officedocument.spreadsheetml.revisionLog+xml"/>
  <Override PartName="/xl/revisions/revisionLog127111.xml" ContentType="application/vnd.openxmlformats-officedocument.spreadsheetml.revisionLog+xml"/>
  <Override PartName="/xl/revisions/revisionLog13113.xml" ContentType="application/vnd.openxmlformats-officedocument.spreadsheetml.revisionLog+xml"/>
  <Override PartName="/xl/revisions/revisionLog1104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10311.xml" ContentType="application/vnd.openxmlformats-officedocument.spreadsheetml.revisionLog+xml"/>
  <Override PartName="/xl/revisions/revisionLog1274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26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1412111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252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6112.xml" ContentType="application/vnd.openxmlformats-officedocument.spreadsheetml.revisionLog+xml"/>
  <Override PartName="/xl/revisions/revisionLog1103111.xml" ContentType="application/vnd.openxmlformats-officedocument.spreadsheetml.revisionLog+xml"/>
  <Override PartName="/xl/revisions/revisionLog1202111111.xml" ContentType="application/vnd.openxmlformats-officedocument.spreadsheetml.revisionLog+xml"/>
  <Override PartName="/xl/workbook.xml" ContentType="application/vnd.openxmlformats-officedocument.spreadsheetml.sheet.main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22112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20211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313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711111.xml" ContentType="application/vnd.openxmlformats-officedocument.spreadsheetml.revisionLog+xml"/>
  <Override PartName="/xl/revisions/revisionLog121211.xml" ContentType="application/vnd.openxmlformats-officedocument.spreadsheetml.revisionLog+xml"/>
  <Override PartName="/xl/revisions/revisionLog114121.xml" ContentType="application/vnd.openxmlformats-officedocument.spreadsheetml.revisionLog+xml"/>
  <Override PartName="/xl/revisions/revisionLog1192.xml" ContentType="application/vnd.openxmlformats-officedocument.spreadsheetml.revisionLog+xml"/>
  <Override PartName="/xl/revisions/revisionLog118311.xml" ContentType="application/vnd.openxmlformats-officedocument.spreadsheetml.revisionLog+xml"/>
  <Override PartName="/xl/revisions/revisionLog1331.xml" ContentType="application/vnd.openxmlformats-officedocument.spreadsheetml.revisionLog+xml"/>
  <Override PartName="/xl/revisions/revisionLog1812.xml" ContentType="application/vnd.openxmlformats-officedocument.spreadsheetml.revisionLog+xml"/>
  <Override PartName="/xl/revisions/revisionLog116112.xml" ContentType="application/vnd.openxmlformats-officedocument.spreadsheetml.revisionLog+xml"/>
  <Override PartName="/xl/revisions/revisionLog1131111.xml" ContentType="application/vnd.openxmlformats-officedocument.spreadsheetml.revisionLog+xml"/>
  <Override PartName="/xl/revisions/revisionLog1631111.xml" ContentType="application/vnd.openxmlformats-officedocument.spreadsheetml.revisionLog+xml"/>
  <Override PartName="/xl/revisions/revisionLog1181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1312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931.xml" ContentType="application/vnd.openxmlformats-officedocument.spreadsheetml.revisionLog+xml"/>
  <Override PartName="/xl/revisions/revisionLog138.xml" ContentType="application/vnd.openxmlformats-officedocument.spreadsheetml.revisionLog+xml"/>
  <Override PartName="/xl/theme/theme1.xml" ContentType="application/vnd.openxmlformats-officedocument.theme+xml"/>
  <Override PartName="/xl/revisions/revisionLog116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102111.xml" ContentType="application/vnd.openxmlformats-officedocument.spreadsheetml.revisionLog+xml"/>
  <Override PartName="/xl/revisions/revisionLog119111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1412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905" yWindow="-15" windowWidth="10740" windowHeight="10095"/>
  </bookViews>
  <sheets>
    <sheet name="Бюджет_4" sheetId="1" r:id="rId1"/>
  </sheets>
  <definedNames>
    <definedName name="_xlnm._FilterDatabase" localSheetId="0" hidden="1">Бюджет_4!$B$11:$F$11</definedName>
    <definedName name="Z_0A6A5958_376E_45A7_B58A_7E2757609C83_.wvu.FilterData" localSheetId="0" hidden="1">Бюджет_4!$B$11:$F$11</definedName>
    <definedName name="Z_0A8B404C_4980_4993_B335_923BC8095AFA_.wvu.FilterData" localSheetId="0" hidden="1">Бюджет_4!$B$11:$F$11</definedName>
    <definedName name="Z_114A4AC0_CA7D_4CFF_A608_DA232EDD6F53_.wvu.FilterData" localSheetId="0" hidden="1">Бюджет_4!$B$11:$F$11</definedName>
    <definedName name="Z_1191D948_60F9_4D2D_B310_F100D7911298_.wvu.FilterData" localSheetId="0" hidden="1">Бюджет_4!$B$11:$F$11</definedName>
    <definedName name="Z_1344FECA_A813_4250_87F0_834405240086_.wvu.FilterData" localSheetId="0" hidden="1">Бюджет_4!$B$11:$F$11</definedName>
    <definedName name="Z_16C8C986_9765_4632_B142_A772B16445B1_.wvu.FilterData" localSheetId="0" hidden="1">Бюджет_4!$B$11:$F$11</definedName>
    <definedName name="Z_18ACE2C5_B813_470E_8ED8_4D05A17593D8_.wvu.FilterData" localSheetId="0" hidden="1">Бюджет_4!$B$11:$F$11</definedName>
    <definedName name="Z_19AF9483_4879_447C_AF2B_F9AFE96EFB9E_.wvu.FilterData" localSheetId="0" hidden="1">Бюджет_4!$B$11:$F$11</definedName>
    <definedName name="Z_1A35BE5F_0FE8_41E6_BB45_4D8B3BF48990_.wvu.FilterData" localSheetId="0" hidden="1">Бюджет_4!$B$11:$F$11</definedName>
    <definedName name="Z_1EEEED68_7730_4164_89CD_D5C50551078A_.wvu.FilterData" localSheetId="0" hidden="1">Бюджет_4!$B$11:$F$11</definedName>
    <definedName name="Z_1EEEED68_7730_4164_89CD_D5C50551078A_.wvu.PrintArea" localSheetId="0" hidden="1">Бюджет_4!$A$1:$F$37</definedName>
    <definedName name="Z_1EEEED68_7730_4164_89CD_D5C50551078A_.wvu.PrintTitles" localSheetId="0" hidden="1">Бюджет_4!$9:$11</definedName>
    <definedName name="Z_1F461E36_4CE9_45FB_ADE8_9CFFE8AE323F_.wvu.FilterData" localSheetId="0" hidden="1">Бюджет_4!$B$11:$F$11</definedName>
    <definedName name="Z_1F461E36_4CE9_45FB_ADE8_9CFFE8AE323F_.wvu.PrintArea" localSheetId="0" hidden="1">Бюджет_4!$A$1:$F$37</definedName>
    <definedName name="Z_1F461E36_4CE9_45FB_ADE8_9CFFE8AE323F_.wvu.PrintTitles" localSheetId="0" hidden="1">Бюджет_4!$9:$11</definedName>
    <definedName name="Z_24C43C10_BDC9_4E18_9C2D_CE44A250C3EA_.wvu.FilterData" localSheetId="0" hidden="1">Бюджет_4!$B$11:$F$11</definedName>
    <definedName name="Z_24C43C10_BDC9_4E18_9C2D_CE44A250C3EA_.wvu.PrintArea" localSheetId="0" hidden="1">Бюджет_4!$A$1:$F$37</definedName>
    <definedName name="Z_24C43C10_BDC9_4E18_9C2D_CE44A250C3EA_.wvu.PrintTitles" localSheetId="0" hidden="1">Бюджет_4!$9:$11</definedName>
    <definedName name="Z_2A20B32F_2308_4FDB_9D5E_51B981D2E9B6_.wvu.FilterData" localSheetId="0" hidden="1">Бюджет_4!$B$11:$F$11</definedName>
    <definedName name="Z_30A2B0B1_B473_4732_881E_65B428B9D670_.wvu.FilterData" localSheetId="0" hidden="1">Бюджет_4!$B$11:$F$11</definedName>
    <definedName name="Z_33123562_228B_4145_A032_298527C431CE_.wvu.FilterData" localSheetId="0" hidden="1">Бюджет_4!$B$11:$F$11</definedName>
    <definedName name="Z_3740FB06_13AC_4D16_BE14_E9DED6CED4FE_.wvu.FilterData" localSheetId="0" hidden="1">Бюджет_4!$B$11:$F$11</definedName>
    <definedName name="Z_3740FB06_13AC_4D16_BE14_E9DED6CED4FE_.wvu.PrintArea" localSheetId="0" hidden="1">Бюджет_4!$A$1:$F$37</definedName>
    <definedName name="Z_3740FB06_13AC_4D16_BE14_E9DED6CED4FE_.wvu.PrintTitles" localSheetId="0" hidden="1">Бюджет_4!$9:$11</definedName>
    <definedName name="Z_3F8BD2F9_7FAF_4F63_B63D_D308DD027BF3_.wvu.FilterData" localSheetId="0" hidden="1">Бюджет_4!$B$11:$F$11</definedName>
    <definedName name="Z_3F8BD2F9_7FAF_4F63_B63D_D308DD027BF3_.wvu.PrintArea" localSheetId="0" hidden="1">Бюджет_4!$A$1:$F$37</definedName>
    <definedName name="Z_3F8BD2F9_7FAF_4F63_B63D_D308DD027BF3_.wvu.PrintTitles" localSheetId="0" hidden="1">Бюджет_4!$9:$11</definedName>
    <definedName name="Z_407581FA_7216_4DB0_BE25_EBCCE5E72058_.wvu.FilterData" localSheetId="0" hidden="1">Бюджет_4!$B$11:$F$11</definedName>
    <definedName name="Z_4218B8D5_5A82_4EBD_BB2A_983F8CCF4605_.wvu.FilterData" localSheetId="0" hidden="1">Бюджет_4!$B$11:$F$11</definedName>
    <definedName name="Z_427F939E_E7E7_4548_BDA8_CC66F05D2D5D_.wvu.FilterData" localSheetId="0" hidden="1">Бюджет_4!$B$11:$F$11</definedName>
    <definedName name="Z_427F939E_E7E7_4548_BDA8_CC66F05D2D5D_.wvu.PrintArea" localSheetId="0" hidden="1">Бюджет_4!$A$1:$F$37</definedName>
    <definedName name="Z_427F939E_E7E7_4548_BDA8_CC66F05D2D5D_.wvu.PrintTitles" localSheetId="0" hidden="1">Бюджет_4!$9:$11</definedName>
    <definedName name="Z_455C2FD2_B0D6_47DE_8326_A9001A036F0A_.wvu.FilterData" localSheetId="0" hidden="1">Бюджет_4!$B$11:$F$11</definedName>
    <definedName name="Z_455C2FD2_B0D6_47DE_8326_A9001A036F0A_.wvu.PrintArea" localSheetId="0" hidden="1">Бюджет_4!$A$1:$F$37</definedName>
    <definedName name="Z_455C2FD2_B0D6_47DE_8326_A9001A036F0A_.wvu.PrintTitles" localSheetId="0" hidden="1">Бюджет_4!$9:$11</definedName>
    <definedName name="Z_47654DD2_05BA_4399_AC4E_79C5854C1BA0_.wvu.FilterData" localSheetId="0" hidden="1">Бюджет_4!$B$11:$F$11</definedName>
    <definedName name="Z_4968A2AB_E84E_45F9_876E_03D17937577A_.wvu.FilterData" localSheetId="0" hidden="1">Бюджет_4!$B$11:$F$11</definedName>
    <definedName name="Z_499E4481_C0FE_40C6_9B82_68DA4120B1EF_.wvu.FilterData" localSheetId="0" hidden="1">Бюджет_4!$B$11:$F$11</definedName>
    <definedName name="Z_499E4481_C0FE_40C6_9B82_68DA4120B1EF_.wvu.PrintArea" localSheetId="0" hidden="1">Бюджет_4!$A$1:$F$37</definedName>
    <definedName name="Z_499E4481_C0FE_40C6_9B82_68DA4120B1EF_.wvu.PrintTitles" localSheetId="0" hidden="1">Бюджет_4!$9:$11</definedName>
    <definedName name="Z_4B8B5BE4_9B75_495F_BD87_1F4ABCBFFA73_.wvu.FilterData" localSheetId="0" hidden="1">Бюджет_4!$B$11:$F$11</definedName>
    <definedName name="Z_4B8B5BE4_9B75_495F_BD87_1F4ABCBFFA73_.wvu.PrintArea" localSheetId="0" hidden="1">Бюджет_4!$A$1:$F$37</definedName>
    <definedName name="Z_4B8B5BE4_9B75_495F_BD87_1F4ABCBFFA73_.wvu.PrintTitles" localSheetId="0" hidden="1">Бюджет_4!$9:$11</definedName>
    <definedName name="Z_4FB31CD0_6BB1_405D_86FA_3E42021103B3_.wvu.FilterData" localSheetId="0" hidden="1">Бюджет_4!$B$11:$F$11</definedName>
    <definedName name="Z_51CECD6C_9222_4C36_9FBD_8DBBE69A2D67_.wvu.FilterData" localSheetId="0" hidden="1">Бюджет_4!$B$11:$F$11</definedName>
    <definedName name="Z_53C055EA_6AAA_4FD6_B70F_618815E6A3FB_.wvu.FilterData" localSheetId="0" hidden="1">Бюджет_4!$B$11:$F$11</definedName>
    <definedName name="Z_55331FCA_C56F_48B1_8FFF_954FB9DDBC55_.wvu.FilterData" localSheetId="0" hidden="1">Бюджет_4!$B$11:$F$11</definedName>
    <definedName name="Z_5C8FFFF2_403D_461B_9436_1D4E1C203F65_.wvu.FilterData" localSheetId="0" hidden="1">Бюджет_4!$B$11:$F$11</definedName>
    <definedName name="Z_5C8FFFF2_403D_461B_9436_1D4E1C203F65_.wvu.PrintArea" localSheetId="0" hidden="1">Бюджет_4!$A$1:$F$37</definedName>
    <definedName name="Z_5C8FFFF2_403D_461B_9436_1D4E1C203F65_.wvu.PrintTitles" localSheetId="0" hidden="1">Бюджет_4!$9:$11</definedName>
    <definedName name="Z_60903878_81CB_42E6_9DA9_7D011DF46FF0_.wvu.FilterData" localSheetId="0" hidden="1">Бюджет_4!$B$11:$F$11</definedName>
    <definedName name="Z_62B83F90_5704_4DB0_8B93_33D053071ED2_.wvu.FilterData" localSheetId="0" hidden="1">Бюджет_4!$B$11:$F$11</definedName>
    <definedName name="Z_62B83F90_5704_4DB0_8B93_33D053071ED2_.wvu.PrintArea" localSheetId="0" hidden="1">Бюджет_4!$A$1:$F$37</definedName>
    <definedName name="Z_62B83F90_5704_4DB0_8B93_33D053071ED2_.wvu.PrintTitles" localSheetId="0" hidden="1">Бюджет_4!$9:$11</definedName>
    <definedName name="Z_630D723C_CC83_4B33_BC7B_BF12F7FAEB2B_.wvu.FilterData" localSheetId="0" hidden="1">Бюджет_4!$B$11:$F$11</definedName>
    <definedName name="Z_65B2546D_91FA_4B56_BDB9_5C3D98540BAB_.wvu.FilterData" localSheetId="0" hidden="1">Бюджет_4!$B$11:$F$11</definedName>
    <definedName name="Z_7586D6DD_BD47_4A1D_B2C0_E93230C7D186_.wvu.FilterData" localSheetId="0" hidden="1">Бюджет_4!$B$11:$F$11</definedName>
    <definedName name="Z_7586D6DD_BD47_4A1D_B2C0_E93230C7D186_.wvu.PrintArea" localSheetId="0" hidden="1">Бюджет_4!$A$1:$F$37</definedName>
    <definedName name="Z_7586D6DD_BD47_4A1D_B2C0_E93230C7D186_.wvu.PrintTitles" localSheetId="0" hidden="1">Бюджет_4!$9:$11</definedName>
    <definedName name="Z_7B16E92F_DBFD_460A_9CFE_E3349EC38932_.wvu.FilterData" localSheetId="0" hidden="1">Бюджет_4!$B$11:$F$11</definedName>
    <definedName name="Z_801E4BD5_A797_46E7_AABF_F54E77A2C355_.wvu.FilterData" localSheetId="0" hidden="1">Бюджет_4!$B$11:$F$11</definedName>
    <definedName name="Z_801E4BD5_A797_46E7_AABF_F54E77A2C355_.wvu.PrintArea" localSheetId="0" hidden="1">Бюджет_4!$A$1:$F$37</definedName>
    <definedName name="Z_801E4BD5_A797_46E7_AABF_F54E77A2C355_.wvu.PrintTitles" localSheetId="0" hidden="1">Бюджет_4!$9:$11</definedName>
    <definedName name="Z_833092DC_E0D9_4A93_A84C_44AD4DD10C03_.wvu.FilterData" localSheetId="0" hidden="1">Бюджет_4!$B$11:$F$11</definedName>
    <definedName name="Z_87547B5C_0BC8_48D2_80B3_2B7FADFA0C4D_.wvu.FilterData" localSheetId="0" hidden="1">Бюджет_4!$B$11:$F$11</definedName>
    <definedName name="Z_87CE3199_8061_46D6_A9FF_9E126ACFD022_.wvu.FilterData" localSheetId="0" hidden="1">Бюджет_4!$B$11:$F$11</definedName>
    <definedName name="Z_89099B0B_979C_4641_9485_C8D0B0B25FE5_.wvu.FilterData" localSheetId="0" hidden="1">Бюджет_4!$B$11:$F$11</definedName>
    <definedName name="Z_8F2D826F_D14A_4500_8159_9F375398F044_.wvu.FilterData" localSheetId="0" hidden="1">Бюджет_4!$B$11:$F$11</definedName>
    <definedName name="Z_906D6191_8E2E_4B6A_AA75_BCCD8ED37EE6_.wvu.FilterData" localSheetId="0" hidden="1">Бюджет_4!$B$11:$F$11</definedName>
    <definedName name="Z_906D6191_8E2E_4B6A_AA75_BCCD8ED37EE6_.wvu.PrintArea" localSheetId="0" hidden="1">Бюджет_4!$A$1:$F$37</definedName>
    <definedName name="Z_906D6191_8E2E_4B6A_AA75_BCCD8ED37EE6_.wvu.PrintTitles" localSheetId="0" hidden="1">Бюджет_4!$9:$11</definedName>
    <definedName name="Z_96E36A49_F40C_4D9D_834A_91F57F9969BE_.wvu.FilterData" localSheetId="0" hidden="1">Бюджет_4!$B$11:$F$11</definedName>
    <definedName name="Z_9716721C_1066_4710_824C_159335E57A53_.wvu.FilterData" localSheetId="0" hidden="1">Бюджет_4!$B$11:$F$11</definedName>
    <definedName name="Z_9716721C_1066_4710_824C_159335E57A53_.wvu.PrintArea" localSheetId="0" hidden="1">Бюджет_4!$A$1:$F$37</definedName>
    <definedName name="Z_9716721C_1066_4710_824C_159335E57A53_.wvu.PrintTitles" localSheetId="0" hidden="1">Бюджет_4!$9:$11</definedName>
    <definedName name="Z_975FE0CD_CF7C_487D_8204_E1340558FCE0_.wvu.FilterData" localSheetId="0" hidden="1">Бюджет_4!$B$11:$F$11</definedName>
    <definedName name="Z_975FE0CD_CF7C_487D_8204_E1340558FCE0_.wvu.PrintArea" localSheetId="0" hidden="1">Бюджет_4!$A$1:$F$37</definedName>
    <definedName name="Z_975FE0CD_CF7C_487D_8204_E1340558FCE0_.wvu.PrintTitles" localSheetId="0" hidden="1">Бюджет_4!$9:$11</definedName>
    <definedName name="Z_9809094C_2E67_492F_83B1_BA7BAA4E2B04_.wvu.FilterData" localSheetId="0" hidden="1">Бюджет_4!$B$11:$F$11</definedName>
    <definedName name="Z_9B59F2B4_8C0B_4334_99B5_1E1FD7DCEFC6_.wvu.FilterData" localSheetId="0" hidden="1">Бюджет_4!$B$11:$F$11</definedName>
    <definedName name="Z_9D8160F3_5844_412A_8B40_E64A1438E1A2_.wvu.FilterData" localSheetId="0" hidden="1">Бюджет_4!$B$11:$F$11</definedName>
    <definedName name="Z_9E2130F3_3701_468E_A9CB_EBB0F13F900C_.wvu.FilterData" localSheetId="0" hidden="1">Бюджет_4!$B$11:$F$11</definedName>
    <definedName name="Z_A9B59EC4_DC66_41A7_89AD_042EFB8E9C51_.wvu.FilterData" localSheetId="0" hidden="1">Бюджет_4!$B$11:$F$11</definedName>
    <definedName name="Z_AFD96B81_95A9_4C54_99AF_CD7489BE7F91_.wvu.FilterData" localSheetId="0" hidden="1">Бюджет_4!$B$11:$F$11</definedName>
    <definedName name="Z_AFD96B81_95A9_4C54_99AF_CD7489BE7F91_.wvu.PrintArea" localSheetId="0" hidden="1">Бюджет_4!$A$1:$F$37</definedName>
    <definedName name="Z_AFD96B81_95A9_4C54_99AF_CD7489BE7F91_.wvu.PrintTitles" localSheetId="0" hidden="1">Бюджет_4!$9:$11</definedName>
    <definedName name="Z_B004F3DC_75FB_4F68_868E_5A0747EB0B11_.wvu.FilterData" localSheetId="0" hidden="1">Бюджет_4!$B$11:$F$11</definedName>
    <definedName name="Z_B004F3DC_75FB_4F68_868E_5A0747EB0B11_.wvu.PrintArea" localSheetId="0" hidden="1">Бюджет_4!$A$1:$F$37</definedName>
    <definedName name="Z_B004F3DC_75FB_4F68_868E_5A0747EB0B11_.wvu.PrintTitles" localSheetId="0" hidden="1">Бюджет_4!$9:$11</definedName>
    <definedName name="Z_BB145B57_6C4D_4AB2_97FF_7BD652DF1AB6_.wvu.FilterData" localSheetId="0" hidden="1">Бюджет_4!$B$11:$F$11</definedName>
    <definedName name="Z_BDBAB42E_5C89_4744_AAA1_49A1E7F619B2_.wvu.FilterData" localSheetId="0" hidden="1">Бюджет_4!$B$11:$F$11</definedName>
    <definedName name="Z_C3A48649_4E13_4779_A65D_AF8C9E40F002_.wvu.FilterData" localSheetId="0" hidden="1">Бюджет_4!$B$11:$F$11</definedName>
    <definedName name="Z_C45F745D_4EA0_473A_810A_58156409356B_.wvu.FilterData" localSheetId="0" hidden="1">Бюджет_4!$B$11:$F$11</definedName>
    <definedName name="Z_C4E3EBB7_1D43_4765_AB1E_B95FA6EA6861_.wvu.FilterData" localSheetId="0" hidden="1">Бюджет_4!$B$11:$F$11</definedName>
    <definedName name="Z_C4E3EBB7_1D43_4765_AB1E_B95FA6EA6861_.wvu.PrintArea" localSheetId="0" hidden="1">Бюджет_4!$A$1:$F$37</definedName>
    <definedName name="Z_C4E3EBB7_1D43_4765_AB1E_B95FA6EA6861_.wvu.PrintTitles" localSheetId="0" hidden="1">Бюджет_4!$9:$11</definedName>
    <definedName name="Z_C671FD7C_CF5B_46D9_B69C_80229C7B8C2F_.wvu.FilterData" localSheetId="0" hidden="1">Бюджет_4!$B$11:$F$11</definedName>
    <definedName name="Z_D29C1D8B_C2F9_406D_A0F0_59880C1BB1ED_.wvu.FilterData" localSheetId="0" hidden="1">Бюджет_4!$B$11:$F$11</definedName>
    <definedName name="Z_D67F474E_987F_47CE_9F44_23F01965061C_.wvu.FilterData" localSheetId="0" hidden="1">Бюджет_4!$B$11:$F$11</definedName>
    <definedName name="Z_D81A5A8D_8A30_4BD0_91CB_115E386759C2_.wvu.FilterData" localSheetId="0" hidden="1">Бюджет_4!$B$11:$F$11</definedName>
    <definedName name="Z_D81A5A8D_8A30_4BD0_91CB_115E386759C2_.wvu.PrintArea" localSheetId="0" hidden="1">Бюджет_4!$A$1:$F$37</definedName>
    <definedName name="Z_D81A5A8D_8A30_4BD0_91CB_115E386759C2_.wvu.PrintTitles" localSheetId="0" hidden="1">Бюджет_4!$9:$11</definedName>
    <definedName name="Z_DC478989_5F28_4626_B120_A5D55A242819_.wvu.FilterData" localSheetId="0" hidden="1">Бюджет_4!$B$11:$F$11</definedName>
    <definedName name="Z_E559E41E_D09A_41F0_AA71_742DF2A97F66_.wvu.FilterData" localSheetId="0" hidden="1">Бюджет_4!$B$11:$F$11</definedName>
    <definedName name="Z_E7F41B64_CAB3_4C21_9670_71589F155AF4_.wvu.FilterData" localSheetId="0" hidden="1">Бюджет_4!$B$11:$F$11</definedName>
    <definedName name="Z_E7F41B64_CAB3_4C21_9670_71589F155AF4_.wvu.PrintArea" localSheetId="0" hidden="1">Бюджет_4!$A$1:$F$37</definedName>
    <definedName name="Z_E7F41B64_CAB3_4C21_9670_71589F155AF4_.wvu.PrintTitles" localSheetId="0" hidden="1">Бюджет_4!$9:$11</definedName>
    <definedName name="Z_E8713F78_8C42_41F0_9315_F02436DBA980_.wvu.FilterData" localSheetId="0" hidden="1">Бюджет_4!$B$11:$F$11</definedName>
    <definedName name="Z_E8713F78_8C42_41F0_9315_F02436DBA980_.wvu.PrintArea" localSheetId="0" hidden="1">Бюджет_4!$A$1:$F$37</definedName>
    <definedName name="Z_E8713F78_8C42_41F0_9315_F02436DBA980_.wvu.PrintTitles" localSheetId="0" hidden="1">Бюджет_4!$9:$11</definedName>
    <definedName name="Z_F53674C3_94CE_4BA5_8CFC_596DCA7BCDA4_.wvu.FilterData" localSheetId="0" hidden="1">Бюджет_4!$B$11:$F$11</definedName>
    <definedName name="Z_FCC4B3E1_B953_4E44_BAEE_07C0E0B8517C_.wvu.FilterData" localSheetId="0" hidden="1">Бюджет_4!$B$11:$F$11</definedName>
    <definedName name="Z_FE0AADE4_4CDF_475A_B649_63EDED8F705D_.wvu.FilterData" localSheetId="0" hidden="1">Бюджет_4!$B$11:$F$11</definedName>
    <definedName name="_xlnm.Print_Titles" localSheetId="0">Бюджет_4!$9:$11</definedName>
    <definedName name="_xlnm.Print_Area" localSheetId="0">Бюджет_4!$A$1:$F$37</definedName>
  </definedNames>
  <calcPr calcId="124519" iterate="1"/>
  <customWorkbookViews>
    <customWorkbookView name="АникинаСА - Личное представление" guid="{906D6191-8E2E-4B6A-AA75-BCCD8ED37EE6}" mergeInterval="0" personalView="1" maximized="1" xWindow="1" yWindow="1" windowWidth="1436" windowHeight="670" activeSheetId="1"/>
    <customWorkbookView name="ЖарёхинаКН - Личное представление" guid="{D81A5A8D-8A30-4BD0-91CB-115E386759C2}" mergeInterval="0" personalView="1" maximized="1" xWindow="1" yWindow="1" windowWidth="1436" windowHeight="670" activeSheetId="1"/>
    <customWorkbookView name="СтепанченкоЮВ - Личное представление" guid="{62B83F90-5704-4DB0-8B93-33D053071ED2}" mergeInterval="0" personalView="1" maximized="1" xWindow="1" yWindow="1" windowWidth="1436" windowHeight="590" activeSheetId="1"/>
    <customWorkbookView name="АббакумоваОВ - Личное представление" guid="{7586D6DD-BD47-4A1D-B2C0-E93230C7D186}" mergeInterval="0" personalView="1" maximized="1" xWindow="1" yWindow="1" windowWidth="1436" windowHeight="666" activeSheetId="1"/>
    <customWorkbookView name="КамышеваСВ - Личное представление" guid="{3740FB06-13AC-4D16-BE14-E9DED6CED4FE}" mergeInterval="0" personalView="1" maximized="1" xWindow="1" yWindow="1" windowWidth="1436" windowHeight="666" activeSheetId="1"/>
    <customWorkbookView name="Силаева - Личное представление" guid="{5C8FFFF2-403D-461B-9436-1D4E1C203F65}" mergeInterval="0" personalView="1" maximized="1" xWindow="1" yWindow="1" windowWidth="1362" windowHeight="498" activeSheetId="1"/>
    <customWorkbookView name="Аникина С. А. - Личное представление" guid="{455C2FD2-B0D6-47DE-8326-A9001A036F0A}" mergeInterval="0" personalView="1" maximized="1" xWindow="1" yWindow="1" windowWidth="820" windowHeight="548" activeSheetId="1"/>
    <customWorkbookView name="Иванина О.А. - Личное представление" guid="{4B8B5BE4-9B75-495F-BD87-1F4ABCBFFA73}" mergeInterval="0" personalView="1" maximized="1" xWindow="1" yWindow="1" windowWidth="1280" windowHeight="640" activeSheetId="1"/>
    <customWorkbookView name="Бадикова Ирина - Личное представление" guid="{1EEEED68-7730-4164-89CD-D5C50551078A}" mergeInterval="0" personalView="1" maximized="1" xWindow="1" yWindow="1" windowWidth="1356" windowHeight="670" activeSheetId="1"/>
    <customWorkbookView name="ИвановаАГ - Личное представление" guid="{B004F3DC-75FB-4F68-868E-5A0747EB0B11}" mergeInterval="0" personalView="1" maximized="1" xWindow="-8" yWindow="-8" windowWidth="1456" windowHeight="876" activeSheetId="1"/>
    <customWorkbookView name="Гришина - Личное представление" guid="{9716721C-1066-4710-824C-159335E57A53}" mergeInterval="0" personalView="1" maximized="1" xWindow="1" yWindow="1" windowWidth="1436" windowHeight="670" activeSheetId="1"/>
    <customWorkbookView name="Жарехина К.Н. - Личное представление" guid="{801E4BD5-A797-46E7-AABF-F54E77A2C355}" mergeInterval="0" personalView="1" maximized="1" xWindow="1" yWindow="1" windowWidth="1440" windowHeight="675" activeSheetId="1"/>
    <customWorkbookView name="БабошинаИринаН - Личное представление" guid="{427F939E-E7E7-4548-BDA8-CC66F05D2D5D}" mergeInterval="0" personalView="1" maximized="1" xWindow="1" yWindow="1" windowWidth="1440" windowHeight="679" activeSheetId="1"/>
    <customWorkbookView name="ЗиминаСИ - Личное представление" guid="{1F461E36-4CE9-45FB-ADE8-9CFFE8AE323F}" mergeInterval="0" personalView="1" maximized="1" xWindow="1" yWindow="1" windowWidth="1436" windowHeight="670" activeSheetId="1"/>
    <customWorkbookView name="РезановаТГ - Личное представление" guid="{24C43C10-BDC9-4E18-9C2D-CE44A250C3EA}" mergeInterval="0" personalView="1" maximized="1" xWindow="1" yWindow="1" windowWidth="1436" windowHeight="679" activeSheetId="1"/>
    <customWorkbookView name="ХваталинаЮН - Личное представление" guid="{975FE0CD-CF7C-487D-8204-E1340558FCE0}" mergeInterval="0" personalView="1" maximized="1" xWindow="1" yWindow="1" windowWidth="1436" windowHeight="670" activeSheetId="1"/>
    <customWorkbookView name="Пользователь - Личное представление" guid="{E7F41B64-CAB3-4C21-9670-71589F155AF4}" mergeInterval="0" personalView="1" maximized="1" xWindow="-8" yWindow="-8" windowWidth="1936" windowHeight="1056" activeSheetId="1"/>
    <customWorkbookView name="БадиковаИВ - Личное представление" guid="{C4E3EBB7-1D43-4765-AB1E-B95FA6EA6861}" mergeInterval="0" personalView="1" maximized="1" xWindow="1" yWindow="1" windowWidth="1600" windowHeight="670" activeSheetId="1"/>
    <customWorkbookView name="ХламоваОИ - Личное представление" guid="{AFD96B81-95A9-4C54-99AF-CD7489BE7F91}" mergeInterval="0" personalView="1" maximized="1" xWindow="1" yWindow="1" windowWidth="1904" windowHeight="779" activeSheetId="1"/>
    <customWorkbookView name="Тарковская Е.Н. - Личное представление" guid="{499E4481-C0FE-40C6-9B82-68DA4120B1EF}" mergeInterval="0" personalView="1" maximized="1" xWindow="1" yWindow="1" windowWidth="1436" windowHeight="666" activeSheetId="1" showComments="commIndAndComment"/>
    <customWorkbookView name="БабошинаИН - Личное представление" guid="{E8713F78-8C42-41F0-9315-F02436DBA980}" mergeInterval="0" personalView="1" maximized="1" xWindow="1" yWindow="1" windowWidth="1436" windowHeight="670" activeSheetId="1"/>
    <customWorkbookView name="Полина Тимофеева - Личное представление" guid="{3F8BD2F9-7FAF-4F63-B63D-D308DD027BF3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E23" i="1"/>
  <c r="D22"/>
  <c r="F23"/>
  <c r="D23"/>
  <c r="D20"/>
  <c r="D21"/>
  <c r="D19"/>
  <c r="D31"/>
  <c r="D35"/>
  <c r="F36"/>
  <c r="E36"/>
  <c r="D36"/>
  <c r="D17"/>
  <c r="D27"/>
  <c r="D14"/>
  <c r="D26"/>
  <c r="D34"/>
  <c r="D18"/>
  <c r="D30"/>
  <c r="D32"/>
  <c r="D25"/>
  <c r="H37" l="1"/>
  <c r="G37"/>
  <c r="E21" l="1"/>
  <c r="D12"/>
  <c r="D48" l="1"/>
  <c r="D16" l="1"/>
  <c r="D29" l="1"/>
  <c r="D28"/>
  <c r="F22" l="1"/>
  <c r="E22"/>
  <c r="I37"/>
  <c r="E37" l="1"/>
  <c r="E41" s="1"/>
  <c r="F37"/>
  <c r="F41" s="1"/>
  <c r="D24" l="1"/>
  <c r="D37" s="1"/>
  <c r="D41" l="1"/>
  <c r="D50"/>
</calcChain>
</file>

<file path=xl/sharedStrings.xml><?xml version="1.0" encoding="utf-8"?>
<sst xmlns="http://schemas.openxmlformats.org/spreadsheetml/2006/main" count="64" uniqueCount="63">
  <si>
    <t>Всего</t>
  </si>
  <si>
    <t>86 0 00 00000</t>
  </si>
  <si>
    <t>66 0 00 00000</t>
  </si>
  <si>
    <t>64 0 00 00000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</si>
  <si>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</si>
  <si>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</si>
  <si>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53 0 00 00000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</si>
  <si>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</si>
  <si>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50 0 00 00000</t>
  </si>
  <si>
    <t>49 0 00 00000</t>
  </si>
  <si>
    <t>43 0 00 00000</t>
  </si>
  <si>
    <t>33 0 00 00000</t>
  </si>
  <si>
    <t>32 0 00 00000</t>
  </si>
  <si>
    <t>31 0 00 00000</t>
  </si>
  <si>
    <t>30 0 00 00000</t>
  </si>
  <si>
    <t>1Г 0 00 00000</t>
  </si>
  <si>
    <t>Муниципальная программа «Совершенствование системы оплаты труда работников отдельных муниципальных учреждений Энгельсского муниципального района на 2020-2023 годы»</t>
  </si>
  <si>
    <t>2023 год</t>
  </si>
  <si>
    <t>2022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</si>
  <si>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</si>
  <si>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</si>
  <si>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</si>
  <si>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6</t>
  </si>
  <si>
    <t>Перечень муниципальных программ и ведомственных целевых программ и объёмы бюджетных ассигнований на их реализацию на 2022 год и на плановый период 2023 и 2024 годов</t>
  </si>
  <si>
    <t>2024 год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</si>
  <si>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2018-2023  годы"</t>
  </si>
  <si>
    <t>Муниципальная программа "Молодежь Энгельсского муниципального района" на 2015-2024 годы</t>
  </si>
  <si>
    <t>Муниципальная программа "Развитие физической культуры и спорта на территории Энгельсского муниципального района" на 2018-2024 годы</t>
  </si>
  <si>
    <t>Ведомственная целевая программа "Управление муниципальными финансами Энгельсского муниципального района на 2018-2024 годы"</t>
  </si>
  <si>
    <t>Муниципальная программа "Развитие образования в Энгельсском муниципальном районе" на 2018-2024 годы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</si>
  <si>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2018 - 2024 годы"</t>
  </si>
  <si>
    <t>Ведомственная целевая программа "Развитие культуры на территории Энгельсского муниципального района Саратовской области" на 2020-2024 годы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</si>
  <si>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2018-2024 годы"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</si>
  <si>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2018 - 2024 годах"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</si>
  <si>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2018 - 2024 годы</t>
  </si>
  <si>
    <t>от 22 декабря 2021 года № 180/18-2021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</si>
  <si>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2018-2022  годах"</t>
  </si>
  <si>
    <t>81 0 00 00000</t>
  </si>
  <si>
    <t>Муниципальная программа "Развитие системы дошкольного образования  Энгельсского муниципального района" на 2012-2022 годы</t>
  </si>
  <si>
    <t>54 0 00 00000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</si>
  <si>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</si>
  <si>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</si>
  <si>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85 0 00 00000</t>
  </si>
  <si>
    <t>Муниципальная программа «Переселение граждан Энгельсского муниципального района из аварийного жилищного фонда»</t>
  </si>
  <si>
    <t>Муниципальная программа "Переселение граждан Энгельсского муниципального района из аварийного жилищного фонда в 2021-2022 годах"</t>
  </si>
  <si>
    <t>1К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</si>
  <si>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</si>
  <si>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</si>
  <si>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</si>
  <si>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1Д 0 00 00000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</si>
  <si>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</si>
  <si>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</si>
  <si>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Муниципальная программма "Развитие агропромышленного комплекса и сельских территорий в Энгельсском муниципальном районе на 2013-2025 годы"</t>
  </si>
  <si>
    <t>56 0 00 00000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</si>
  <si>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</si>
  <si>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</si>
  <si>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Приложение 2</t>
  </si>
  <si>
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</si>
  <si>
    <t>1Е 0 00 00000</t>
  </si>
  <si>
    <t>1М 0 00 00000</t>
  </si>
  <si>
    <t>Муниципальная программа «Переселение граждан Энгельсского муниципального района из аварийного жилищного фонда в 2022-2026 годах»</t>
  </si>
  <si>
    <t>(минус 51,5 область и минус 809.9 местные)</t>
  </si>
  <si>
    <t>от 26 декабря 2022 года № 161/27-2022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</si>
</sst>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#,##0.0;[Red]\-#,##0.0"/>
    <numFmt numFmtId="165" formatCode="#,##0.0;[Red]\-#,##0.0;0.0"/>
    <numFmt numFmtId="166" formatCode="0000000000"/>
    <numFmt numFmtId="167" formatCode="#,##0.00000"/>
    <numFmt numFmtId="168" formatCode="#,##0.0"/>
    <numFmt numFmtId="169" formatCode="#,##0.00000_ ;[Red]\-#,##0.00000\ "/>
    <numFmt numFmtId="170" formatCode="#,##0.0_ ;[Red]\-#,##0.0\ "/>
    <numFmt numFmtId="171" formatCode="_-* #,##0.0\ _₽_-;\-* #,##0.0\ _₽_-;_-* &quot;-&quot;??\ _₽_-;_-@_-"/>
    <numFmt numFmtId="172" formatCode="0.0"/>
    <numFmt numFmtId="173" formatCode="#,##0.0000"/>
    <numFmt numFmtId="174" formatCode="_-* #,##0.000\ _₽_-;\-* #,##0.000\ _₽_-;_-* &quot;-&quot;??\ _₽_-;_-@_-"/>
    <numFmt numFmtId="175" formatCode="_-* #,##0.0000\ _₽_-;\-* #,##0.0000\ _₽_-;_-* &quot;-&quot;??\ _₽_-;_-@_-"/>
  </numFmts>
  <fonts count="13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167" fontId="0" fillId="0" borderId="0" xfId="0" applyNumberFormat="1"/>
    <xf numFmtId="167" fontId="0" fillId="0" borderId="0" xfId="0" applyNumberFormat="1" applyProtection="1">
      <protection hidden="1"/>
    </xf>
    <xf numFmtId="169" fontId="0" fillId="0" borderId="0" xfId="0" applyNumberFormat="1"/>
    <xf numFmtId="170" fontId="0" fillId="0" borderId="0" xfId="0" applyNumberFormat="1"/>
    <xf numFmtId="0" fontId="7" fillId="0" borderId="0" xfId="0" applyFont="1"/>
    <xf numFmtId="167" fontId="0" fillId="0" borderId="0" xfId="0" applyNumberFormat="1" applyFill="1" applyProtection="1">
      <protection hidden="1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0" xfId="0" applyNumberFormat="1" applyFill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8" fontId="0" fillId="0" borderId="0" xfId="0" applyNumberFormat="1" applyFill="1" applyProtection="1">
      <protection hidden="1"/>
    </xf>
    <xf numFmtId="168" fontId="6" fillId="0" borderId="0" xfId="0" applyNumberFormat="1" applyFont="1" applyFill="1" applyProtection="1">
      <protection hidden="1"/>
    </xf>
    <xf numFmtId="169" fontId="8" fillId="0" borderId="1" xfId="0" applyNumberFormat="1" applyFont="1" applyFill="1" applyBorder="1" applyProtection="1">
      <protection hidden="1"/>
    </xf>
    <xf numFmtId="167" fontId="0" fillId="2" borderId="0" xfId="0" applyNumberFormat="1" applyFill="1" applyProtection="1">
      <protection hidden="1"/>
    </xf>
    <xf numFmtId="0" fontId="9" fillId="0" borderId="0" xfId="0" applyFont="1" applyFill="1"/>
    <xf numFmtId="43" fontId="0" fillId="0" borderId="0" xfId="0" applyNumberFormat="1"/>
    <xf numFmtId="172" fontId="0" fillId="0" borderId="0" xfId="0" applyNumberFormat="1" applyFill="1"/>
    <xf numFmtId="167" fontId="6" fillId="0" borderId="0" xfId="0" applyNumberFormat="1" applyFont="1" applyFill="1" applyProtection="1">
      <protection hidden="1"/>
    </xf>
    <xf numFmtId="167" fontId="6" fillId="2" borderId="0" xfId="0" applyNumberFormat="1" applyFont="1" applyFill="1" applyProtection="1">
      <protection hidden="1"/>
    </xf>
    <xf numFmtId="0" fontId="6" fillId="0" borderId="0" xfId="0" applyFont="1" applyFill="1"/>
    <xf numFmtId="173" fontId="6" fillId="0" borderId="0" xfId="0" applyNumberFormat="1" applyFont="1" applyFill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171" fontId="2" fillId="0" borderId="1" xfId="0" applyNumberFormat="1" applyFont="1" applyFill="1" applyBorder="1" applyAlignment="1" applyProtection="1">
      <alignment vertical="center"/>
      <protection hidden="1"/>
    </xf>
    <xf numFmtId="4" fontId="2" fillId="0" borderId="1" xfId="0" applyNumberFormat="1" applyFont="1" applyFill="1" applyBorder="1" applyAlignment="1" applyProtection="1">
      <alignment vertical="center"/>
      <protection hidden="1"/>
    </xf>
    <xf numFmtId="173" fontId="2" fillId="0" borderId="1" xfId="0" applyNumberFormat="1" applyFont="1" applyFill="1" applyBorder="1" applyAlignment="1" applyProtection="1">
      <alignment vertical="center"/>
      <protection hidden="1"/>
    </xf>
    <xf numFmtId="167" fontId="2" fillId="0" borderId="1" xfId="0" applyNumberFormat="1" applyFont="1" applyFill="1" applyBorder="1" applyAlignment="1" applyProtection="1">
      <alignment vertical="center"/>
      <protection hidden="1"/>
    </xf>
    <xf numFmtId="175" fontId="2" fillId="0" borderId="1" xfId="0" applyNumberFormat="1" applyFont="1" applyFill="1" applyBorder="1" applyAlignment="1" applyProtection="1">
      <alignment vertical="center"/>
      <protection hidden="1"/>
    </xf>
    <xf numFmtId="174" fontId="2" fillId="0" borderId="1" xfId="0" applyNumberFormat="1" applyFont="1" applyFill="1" applyBorder="1" applyAlignment="1" applyProtection="1">
      <alignment vertical="center"/>
      <protection hidden="1"/>
    </xf>
    <xf numFmtId="171" fontId="1" fillId="0" borderId="1" xfId="0" applyNumberFormat="1" applyFont="1" applyFill="1" applyBorder="1" applyAlignment="1" applyProtection="1">
      <alignment vertical="center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2.xml"/><Relationship Id="rId299" Type="http://schemas.openxmlformats.org/officeDocument/2006/relationships/revisionLog" Target="revisionLog11.xml"/><Relationship Id="rId303" Type="http://schemas.openxmlformats.org/officeDocument/2006/relationships/revisionLog" Target="revisionLog13.xml"/><Relationship Id="rId84" Type="http://schemas.openxmlformats.org/officeDocument/2006/relationships/revisionLog" Target="revisionLog112.xml"/><Relationship Id="rId63" Type="http://schemas.openxmlformats.org/officeDocument/2006/relationships/revisionLog" Target="revisionLog19.xml"/><Relationship Id="rId138" Type="http://schemas.openxmlformats.org/officeDocument/2006/relationships/revisionLog" Target="revisionLog115.xml"/><Relationship Id="rId159" Type="http://schemas.openxmlformats.org/officeDocument/2006/relationships/revisionLog" Target="revisionLog14.xml"/><Relationship Id="rId324" Type="http://schemas.openxmlformats.org/officeDocument/2006/relationships/revisionLog" Target="revisionLog15.xml"/><Relationship Id="rId170" Type="http://schemas.openxmlformats.org/officeDocument/2006/relationships/revisionLog" Target="revisionLog161.xml"/><Relationship Id="rId191" Type="http://schemas.openxmlformats.org/officeDocument/2006/relationships/revisionLog" Target="revisionLog18.xml"/><Relationship Id="rId205" Type="http://schemas.openxmlformats.org/officeDocument/2006/relationships/revisionLog" Target="revisionLog116.xml"/><Relationship Id="rId226" Type="http://schemas.openxmlformats.org/officeDocument/2006/relationships/revisionLog" Target="revisionLog117.xml"/><Relationship Id="rId247" Type="http://schemas.openxmlformats.org/officeDocument/2006/relationships/revisionLog" Target="revisionLog111.xml"/><Relationship Id="rId107" Type="http://schemas.openxmlformats.org/officeDocument/2006/relationships/revisionLog" Target="revisionLog151.xml"/><Relationship Id="rId268" Type="http://schemas.openxmlformats.org/officeDocument/2006/relationships/revisionLog" Target="revisionLog131.xml"/><Relationship Id="rId289" Type="http://schemas.openxmlformats.org/officeDocument/2006/relationships/revisionLog" Target="revisionLog152.xml"/><Relationship Id="rId53" Type="http://schemas.openxmlformats.org/officeDocument/2006/relationships/revisionLog" Target="revisionLog11211.xml"/><Relationship Id="rId74" Type="http://schemas.openxmlformats.org/officeDocument/2006/relationships/revisionLog" Target="revisionLog14111.xml"/><Relationship Id="rId128" Type="http://schemas.openxmlformats.org/officeDocument/2006/relationships/revisionLog" Target="revisionLog11711.xml"/><Relationship Id="rId149" Type="http://schemas.openxmlformats.org/officeDocument/2006/relationships/revisionLog" Target="revisionLog11311.xml"/><Relationship Id="rId314" Type="http://schemas.openxmlformats.org/officeDocument/2006/relationships/revisionLog" Target="revisionLog16.xml"/><Relationship Id="rId95" Type="http://schemas.openxmlformats.org/officeDocument/2006/relationships/revisionLog" Target="revisionLog11511.xml"/><Relationship Id="rId160" Type="http://schemas.openxmlformats.org/officeDocument/2006/relationships/revisionLog" Target="revisionLog162.xml"/><Relationship Id="rId181" Type="http://schemas.openxmlformats.org/officeDocument/2006/relationships/revisionLog" Target="revisionLog1101.xml"/><Relationship Id="rId216" Type="http://schemas.openxmlformats.org/officeDocument/2006/relationships/revisionLog" Target="revisionLog118.xml"/><Relationship Id="rId237" Type="http://schemas.openxmlformats.org/officeDocument/2006/relationships/revisionLog" Target="revisionLog119.xml"/><Relationship Id="rId258" Type="http://schemas.openxmlformats.org/officeDocument/2006/relationships/revisionLog" Target="revisionLog1521.xml"/><Relationship Id="rId279" Type="http://schemas.openxmlformats.org/officeDocument/2006/relationships/revisionLog" Target="revisionLog163.xml"/><Relationship Id="rId64" Type="http://schemas.openxmlformats.org/officeDocument/2006/relationships/revisionLog" Target="revisionLog115111.xml"/><Relationship Id="rId118" Type="http://schemas.openxmlformats.org/officeDocument/2006/relationships/revisionLog" Target="revisionLog1201.xml"/><Relationship Id="rId139" Type="http://schemas.openxmlformats.org/officeDocument/2006/relationships/revisionLog" Target="revisionLog124.xml"/><Relationship Id="rId290" Type="http://schemas.openxmlformats.org/officeDocument/2006/relationships/revisionLog" Target="revisionLog17.xml"/><Relationship Id="rId304" Type="http://schemas.openxmlformats.org/officeDocument/2006/relationships/revisionLog" Target="revisionLog110.xml"/><Relationship Id="rId325" Type="http://schemas.openxmlformats.org/officeDocument/2006/relationships/revisionLog" Target="revisionLog113.xml"/><Relationship Id="rId85" Type="http://schemas.openxmlformats.org/officeDocument/2006/relationships/revisionLog" Target="revisionLog11811.xml"/><Relationship Id="rId150" Type="http://schemas.openxmlformats.org/officeDocument/2006/relationships/revisionLog" Target="revisionLog142.xml"/><Relationship Id="rId171" Type="http://schemas.openxmlformats.org/officeDocument/2006/relationships/revisionLog" Target="revisionLog11611.xml"/><Relationship Id="rId192" Type="http://schemas.openxmlformats.org/officeDocument/2006/relationships/revisionLog" Target="revisionLog1192.xml"/><Relationship Id="rId206" Type="http://schemas.openxmlformats.org/officeDocument/2006/relationships/revisionLog" Target="revisionLog122.xml"/><Relationship Id="rId227" Type="http://schemas.openxmlformats.org/officeDocument/2006/relationships/revisionLog" Target="revisionLog125.xml"/><Relationship Id="rId248" Type="http://schemas.openxmlformats.org/officeDocument/2006/relationships/revisionLog" Target="revisionLog15211.xml"/><Relationship Id="rId269" Type="http://schemas.openxmlformats.org/officeDocument/2006/relationships/revisionLog" Target="revisionLog171.xml"/><Relationship Id="rId108" Type="http://schemas.openxmlformats.org/officeDocument/2006/relationships/revisionLog" Target="revisionLog12011.xml"/><Relationship Id="rId129" Type="http://schemas.openxmlformats.org/officeDocument/2006/relationships/revisionLog" Target="revisionLog11821.xml"/><Relationship Id="rId280" Type="http://schemas.openxmlformats.org/officeDocument/2006/relationships/revisionLog" Target="revisionLog1102.xml"/><Relationship Id="rId315" Type="http://schemas.openxmlformats.org/officeDocument/2006/relationships/revisionLog" Target="revisionLog1131.xml"/><Relationship Id="rId54" Type="http://schemas.openxmlformats.org/officeDocument/2006/relationships/revisionLog" Target="revisionLog191.xml"/><Relationship Id="rId75" Type="http://schemas.openxmlformats.org/officeDocument/2006/relationships/revisionLog" Target="revisionLog14112.xml"/><Relationship Id="rId96" Type="http://schemas.openxmlformats.org/officeDocument/2006/relationships/revisionLog" Target="revisionLog11312.xml"/><Relationship Id="rId140" Type="http://schemas.openxmlformats.org/officeDocument/2006/relationships/revisionLog" Target="revisionLog12511.xml"/><Relationship Id="rId161" Type="http://schemas.openxmlformats.org/officeDocument/2006/relationships/revisionLog" Target="revisionLog11011.xml"/><Relationship Id="rId182" Type="http://schemas.openxmlformats.org/officeDocument/2006/relationships/revisionLog" Target="revisionLog1212.xml"/><Relationship Id="rId217" Type="http://schemas.openxmlformats.org/officeDocument/2006/relationships/revisionLog" Target="revisionLog1252.xml"/><Relationship Id="rId238" Type="http://schemas.openxmlformats.org/officeDocument/2006/relationships/revisionLog" Target="revisionLog128.xml"/><Relationship Id="rId259" Type="http://schemas.openxmlformats.org/officeDocument/2006/relationships/revisionLog" Target="revisionLog1711.xml"/><Relationship Id="rId119" Type="http://schemas.openxmlformats.org/officeDocument/2006/relationships/revisionLog" Target="revisionLog11721.xml"/><Relationship Id="rId270" Type="http://schemas.openxmlformats.org/officeDocument/2006/relationships/revisionLog" Target="revisionLog11021.xml"/><Relationship Id="rId291" Type="http://schemas.openxmlformats.org/officeDocument/2006/relationships/revisionLog" Target="revisionLog1103.xml"/><Relationship Id="rId305" Type="http://schemas.openxmlformats.org/officeDocument/2006/relationships/revisionLog" Target="revisionLog120.xml"/><Relationship Id="rId326" Type="http://schemas.openxmlformats.org/officeDocument/2006/relationships/revisionLog" Target="revisionLog114.xml"/><Relationship Id="rId65" Type="http://schemas.openxmlformats.org/officeDocument/2006/relationships/revisionLog" Target="revisionLog115112.xml"/><Relationship Id="rId86" Type="http://schemas.openxmlformats.org/officeDocument/2006/relationships/revisionLog" Target="revisionLog15111.xml"/><Relationship Id="rId130" Type="http://schemas.openxmlformats.org/officeDocument/2006/relationships/revisionLog" Target="revisionLog125111.xml"/><Relationship Id="rId151" Type="http://schemas.openxmlformats.org/officeDocument/2006/relationships/revisionLog" Target="revisionLog162111.xml"/><Relationship Id="rId172" Type="http://schemas.openxmlformats.org/officeDocument/2006/relationships/revisionLog" Target="revisionLog119211.xml"/><Relationship Id="rId193" Type="http://schemas.openxmlformats.org/officeDocument/2006/relationships/revisionLog" Target="revisionLog125211.xml"/><Relationship Id="rId207" Type="http://schemas.openxmlformats.org/officeDocument/2006/relationships/revisionLog" Target="revisionLog1253.xml"/><Relationship Id="rId228" Type="http://schemas.openxmlformats.org/officeDocument/2006/relationships/revisionLog" Target="revisionLog132.xml"/><Relationship Id="rId249" Type="http://schemas.openxmlformats.org/officeDocument/2006/relationships/revisionLog" Target="revisionLog16311.xml"/><Relationship Id="rId109" Type="http://schemas.openxmlformats.org/officeDocument/2006/relationships/revisionLog" Target="revisionLog1110.xml"/><Relationship Id="rId260" Type="http://schemas.openxmlformats.org/officeDocument/2006/relationships/revisionLog" Target="revisionLog110211.xml"/><Relationship Id="rId265" Type="http://schemas.openxmlformats.org/officeDocument/2006/relationships/revisionLog" Target="revisionLog11111.xml"/><Relationship Id="rId281" Type="http://schemas.openxmlformats.org/officeDocument/2006/relationships/revisionLog" Target="revisionLog11313.xml"/><Relationship Id="rId286" Type="http://schemas.openxmlformats.org/officeDocument/2006/relationships/revisionLog" Target="revisionLog1141.xml"/><Relationship Id="rId316" Type="http://schemas.openxmlformats.org/officeDocument/2006/relationships/revisionLog" Target="revisionLog1142.xml"/><Relationship Id="rId76" Type="http://schemas.openxmlformats.org/officeDocument/2006/relationships/revisionLog" Target="revisionLog121211.xml"/><Relationship Id="rId50" Type="http://schemas.openxmlformats.org/officeDocument/2006/relationships/revisionLog" Target="revisionLog111111.xml"/><Relationship Id="rId55" Type="http://schemas.openxmlformats.org/officeDocument/2006/relationships/revisionLog" Target="revisionLog18211.xml"/><Relationship Id="rId97" Type="http://schemas.openxmlformats.org/officeDocument/2006/relationships/revisionLog" Target="revisionLog1132.xml"/><Relationship Id="rId104" Type="http://schemas.openxmlformats.org/officeDocument/2006/relationships/revisionLog" Target="revisionLog14211.xml"/><Relationship Id="rId120" Type="http://schemas.openxmlformats.org/officeDocument/2006/relationships/revisionLog" Target="revisionLog1621111.xml"/><Relationship Id="rId125" Type="http://schemas.openxmlformats.org/officeDocument/2006/relationships/revisionLog" Target="revisionLog1102111.xml"/><Relationship Id="rId141" Type="http://schemas.openxmlformats.org/officeDocument/2006/relationships/revisionLog" Target="revisionLog1162.xml"/><Relationship Id="rId146" Type="http://schemas.openxmlformats.org/officeDocument/2006/relationships/revisionLog" Target="revisionLog11621.xml"/><Relationship Id="rId167" Type="http://schemas.openxmlformats.org/officeDocument/2006/relationships/revisionLog" Target="revisionLog118311.xml"/><Relationship Id="rId188" Type="http://schemas.openxmlformats.org/officeDocument/2006/relationships/revisionLog" Target="revisionLog12811.xml"/><Relationship Id="rId311" Type="http://schemas.openxmlformats.org/officeDocument/2006/relationships/revisionLog" Target="revisionLog121.xml"/><Relationship Id="rId71" Type="http://schemas.openxmlformats.org/officeDocument/2006/relationships/revisionLog" Target="revisionLog13121.xml"/><Relationship Id="rId92" Type="http://schemas.openxmlformats.org/officeDocument/2006/relationships/revisionLog" Target="revisionLog1412.xml"/><Relationship Id="rId162" Type="http://schemas.openxmlformats.org/officeDocument/2006/relationships/revisionLog" Target="revisionLog128111.xml"/><Relationship Id="rId183" Type="http://schemas.openxmlformats.org/officeDocument/2006/relationships/revisionLog" Target="revisionLog12221.xml"/><Relationship Id="rId213" Type="http://schemas.openxmlformats.org/officeDocument/2006/relationships/revisionLog" Target="revisionLog1272.xml"/><Relationship Id="rId218" Type="http://schemas.openxmlformats.org/officeDocument/2006/relationships/revisionLog" Target="revisionLog1321.xml"/><Relationship Id="rId234" Type="http://schemas.openxmlformats.org/officeDocument/2006/relationships/revisionLog" Target="revisionLog130.xml"/><Relationship Id="rId239" Type="http://schemas.openxmlformats.org/officeDocument/2006/relationships/revisionLog" Target="revisionLog133.xml"/><Relationship Id="rId250" Type="http://schemas.openxmlformats.org/officeDocument/2006/relationships/revisionLog" Target="revisionLog17111.xml"/><Relationship Id="rId255" Type="http://schemas.openxmlformats.org/officeDocument/2006/relationships/revisionLog" Target="revisionLog11031.xml"/><Relationship Id="rId271" Type="http://schemas.openxmlformats.org/officeDocument/2006/relationships/revisionLog" Target="revisionLog113131.xml"/><Relationship Id="rId276" Type="http://schemas.openxmlformats.org/officeDocument/2006/relationships/revisionLog" Target="revisionLog11411.xml"/><Relationship Id="rId292" Type="http://schemas.openxmlformats.org/officeDocument/2006/relationships/revisionLog" Target="revisionLog1202.xml"/><Relationship Id="rId297" Type="http://schemas.openxmlformats.org/officeDocument/2006/relationships/revisionLog" Target="revisionLog1211.xml"/><Relationship Id="rId306" Type="http://schemas.openxmlformats.org/officeDocument/2006/relationships/revisionLog" Target="revisionLog123.xml"/><Relationship Id="rId66" Type="http://schemas.openxmlformats.org/officeDocument/2006/relationships/revisionLog" Target="revisionLog113111.xml"/><Relationship Id="rId45" Type="http://schemas.openxmlformats.org/officeDocument/2006/relationships/revisionLog" Target="revisionLog110111.xml"/><Relationship Id="rId87" Type="http://schemas.openxmlformats.org/officeDocument/2006/relationships/revisionLog" Target="revisionLog2.xml"/><Relationship Id="rId110" Type="http://schemas.openxmlformats.org/officeDocument/2006/relationships/revisionLog" Target="revisionLog1151.xml"/><Relationship Id="rId115" Type="http://schemas.openxmlformats.org/officeDocument/2006/relationships/revisionLog" Target="revisionLog116121.xml"/><Relationship Id="rId131" Type="http://schemas.openxmlformats.org/officeDocument/2006/relationships/revisionLog" Target="revisionLog1183111.xml"/><Relationship Id="rId136" Type="http://schemas.openxmlformats.org/officeDocument/2006/relationships/revisionLog" Target="revisionLog1192111.xml"/><Relationship Id="rId157" Type="http://schemas.openxmlformats.org/officeDocument/2006/relationships/revisionLog" Target="revisionLog141.xml"/><Relationship Id="rId178" Type="http://schemas.openxmlformats.org/officeDocument/2006/relationships/revisionLog" Target="revisionLog1291.xml"/><Relationship Id="rId301" Type="http://schemas.openxmlformats.org/officeDocument/2006/relationships/revisionLog" Target="revisionLog1231.xml"/><Relationship Id="rId322" Type="http://schemas.openxmlformats.org/officeDocument/2006/relationships/revisionLog" Target="revisionLog126.xml"/><Relationship Id="rId327" Type="http://schemas.openxmlformats.org/officeDocument/2006/relationships/revisionLog" Target="revisionLog127.xml"/><Relationship Id="rId61" Type="http://schemas.openxmlformats.org/officeDocument/2006/relationships/revisionLog" Target="revisionLog1921.xml"/><Relationship Id="rId82" Type="http://schemas.openxmlformats.org/officeDocument/2006/relationships/revisionLog" Target="revisionLog114111.xml"/><Relationship Id="rId152" Type="http://schemas.openxmlformats.org/officeDocument/2006/relationships/revisionLog" Target="revisionLog1411.xml"/><Relationship Id="rId173" Type="http://schemas.openxmlformats.org/officeDocument/2006/relationships/revisionLog" Target="revisionLog12911.xml"/><Relationship Id="rId194" Type="http://schemas.openxmlformats.org/officeDocument/2006/relationships/revisionLog" Target="revisionLog1301.xml"/><Relationship Id="rId199" Type="http://schemas.openxmlformats.org/officeDocument/2006/relationships/revisionLog" Target="revisionLog13211.xml"/><Relationship Id="rId203" Type="http://schemas.openxmlformats.org/officeDocument/2006/relationships/revisionLog" Target="revisionLog1331.xml"/><Relationship Id="rId208" Type="http://schemas.openxmlformats.org/officeDocument/2006/relationships/revisionLog" Target="revisionLog134.xml"/><Relationship Id="rId229" Type="http://schemas.openxmlformats.org/officeDocument/2006/relationships/revisionLog" Target="revisionLog135.xml"/><Relationship Id="rId224" Type="http://schemas.openxmlformats.org/officeDocument/2006/relationships/revisionLog" Target="revisionLog1351.xml"/><Relationship Id="rId240" Type="http://schemas.openxmlformats.org/officeDocument/2006/relationships/revisionLog" Target="revisionLog136.xml"/><Relationship Id="rId245" Type="http://schemas.openxmlformats.org/officeDocument/2006/relationships/revisionLog" Target="revisionLog163111.xml"/><Relationship Id="rId261" Type="http://schemas.openxmlformats.org/officeDocument/2006/relationships/revisionLog" Target="revisionLog1112.xml"/><Relationship Id="rId266" Type="http://schemas.openxmlformats.org/officeDocument/2006/relationships/revisionLog" Target="revisionLog1131311.xml"/><Relationship Id="rId287" Type="http://schemas.openxmlformats.org/officeDocument/2006/relationships/revisionLog" Target="revisionLog12021.xml"/><Relationship Id="rId56" Type="http://schemas.openxmlformats.org/officeDocument/2006/relationships/revisionLog" Target="revisionLog11121.xml"/><Relationship Id="rId77" Type="http://schemas.openxmlformats.org/officeDocument/2006/relationships/revisionLog" Target="revisionLog11611111.xml"/><Relationship Id="rId100" Type="http://schemas.openxmlformats.org/officeDocument/2006/relationships/revisionLog" Target="revisionLog16111.xml"/><Relationship Id="rId105" Type="http://schemas.openxmlformats.org/officeDocument/2006/relationships/revisionLog" Target="revisionLog152121.xml"/><Relationship Id="rId126" Type="http://schemas.openxmlformats.org/officeDocument/2006/relationships/revisionLog" Target="revisionLog122211.xml"/><Relationship Id="rId147" Type="http://schemas.openxmlformats.org/officeDocument/2006/relationships/revisionLog" Target="revisionLog11313111.xml"/><Relationship Id="rId168" Type="http://schemas.openxmlformats.org/officeDocument/2006/relationships/revisionLog" Target="revisionLog11012.xml"/><Relationship Id="rId282" Type="http://schemas.openxmlformats.org/officeDocument/2006/relationships/revisionLog" Target="revisionLog120211.xml"/><Relationship Id="rId312" Type="http://schemas.openxmlformats.org/officeDocument/2006/relationships/revisionLog" Target="revisionLog1261.xml"/><Relationship Id="rId317" Type="http://schemas.openxmlformats.org/officeDocument/2006/relationships/revisionLog" Target="revisionLog1271.xml"/><Relationship Id="rId51" Type="http://schemas.openxmlformats.org/officeDocument/2006/relationships/revisionLog" Target="revisionLog1141111.xml"/><Relationship Id="rId72" Type="http://schemas.openxmlformats.org/officeDocument/2006/relationships/revisionLog" Target="revisionLog1171111.xml"/><Relationship Id="rId93" Type="http://schemas.openxmlformats.org/officeDocument/2006/relationships/revisionLog" Target="revisionLog161111.xml"/><Relationship Id="rId98" Type="http://schemas.openxmlformats.org/officeDocument/2006/relationships/revisionLog" Target="revisionLog119111.xml"/><Relationship Id="rId121" Type="http://schemas.openxmlformats.org/officeDocument/2006/relationships/revisionLog" Target="revisionLog122112.xml"/><Relationship Id="rId142" Type="http://schemas.openxmlformats.org/officeDocument/2006/relationships/revisionLog" Target="revisionLog1252111.xml"/><Relationship Id="rId163" Type="http://schemas.openxmlformats.org/officeDocument/2006/relationships/revisionLog" Target="revisionLog1812.xml"/><Relationship Id="rId184" Type="http://schemas.openxmlformats.org/officeDocument/2006/relationships/revisionLog" Target="revisionLog11931.xml"/><Relationship Id="rId189" Type="http://schemas.openxmlformats.org/officeDocument/2006/relationships/revisionLog" Target="revisionLog13011.xml"/><Relationship Id="rId219" Type="http://schemas.openxmlformats.org/officeDocument/2006/relationships/revisionLog" Target="revisionLog13511.xml"/><Relationship Id="rId214" Type="http://schemas.openxmlformats.org/officeDocument/2006/relationships/revisionLog" Target="revisionLog135111.xml"/><Relationship Id="rId230" Type="http://schemas.openxmlformats.org/officeDocument/2006/relationships/revisionLog" Target="revisionLog1361.xml"/><Relationship Id="rId235" Type="http://schemas.openxmlformats.org/officeDocument/2006/relationships/revisionLog" Target="revisionLog137.xml"/><Relationship Id="rId251" Type="http://schemas.openxmlformats.org/officeDocument/2006/relationships/revisionLog" Target="revisionLog110311.xml"/><Relationship Id="rId256" Type="http://schemas.openxmlformats.org/officeDocument/2006/relationships/revisionLog" Target="revisionLog11122.xml"/><Relationship Id="rId277" Type="http://schemas.openxmlformats.org/officeDocument/2006/relationships/revisionLog" Target="revisionLog1202111.xml"/><Relationship Id="rId298" Type="http://schemas.openxmlformats.org/officeDocument/2006/relationships/revisionLog" Target="revisionLog12311.xml"/><Relationship Id="rId67" Type="http://schemas.openxmlformats.org/officeDocument/2006/relationships/revisionLog" Target="revisionLog12111.xml"/><Relationship Id="rId46" Type="http://schemas.openxmlformats.org/officeDocument/2006/relationships/revisionLog" Target="revisionLog1811.xml"/><Relationship Id="rId116" Type="http://schemas.openxmlformats.org/officeDocument/2006/relationships/revisionLog" Target="revisionLog1221121.xml"/><Relationship Id="rId137" Type="http://schemas.openxmlformats.org/officeDocument/2006/relationships/revisionLog" Target="revisionLog1241.xml"/><Relationship Id="rId158" Type="http://schemas.openxmlformats.org/officeDocument/2006/relationships/revisionLog" Target="revisionLog182.xml"/><Relationship Id="rId272" Type="http://schemas.openxmlformats.org/officeDocument/2006/relationships/revisionLog" Target="revisionLog11412.xml"/><Relationship Id="rId293" Type="http://schemas.openxmlformats.org/officeDocument/2006/relationships/revisionLog" Target="revisionLog1213.xml"/><Relationship Id="rId302" Type="http://schemas.openxmlformats.org/officeDocument/2006/relationships/revisionLog" Target="revisionLog1311.xml"/><Relationship Id="rId307" Type="http://schemas.openxmlformats.org/officeDocument/2006/relationships/revisionLog" Target="revisionLog1262.xml"/><Relationship Id="rId323" Type="http://schemas.openxmlformats.org/officeDocument/2006/relationships/revisionLog" Target="revisionLog138.xml"/><Relationship Id="rId328" Type="http://schemas.openxmlformats.org/officeDocument/2006/relationships/revisionLog" Target="revisionLog129.xml"/><Relationship Id="rId62" Type="http://schemas.openxmlformats.org/officeDocument/2006/relationships/revisionLog" Target="revisionLog192.xml"/><Relationship Id="rId83" Type="http://schemas.openxmlformats.org/officeDocument/2006/relationships/revisionLog" Target="revisionLog1121.xml"/><Relationship Id="rId88" Type="http://schemas.openxmlformats.org/officeDocument/2006/relationships/revisionLog" Target="revisionLog3.xml"/><Relationship Id="rId111" Type="http://schemas.openxmlformats.org/officeDocument/2006/relationships/revisionLog" Target="revisionLog122111.xml"/><Relationship Id="rId132" Type="http://schemas.openxmlformats.org/officeDocument/2006/relationships/revisionLog" Target="revisionLog12411.xml"/><Relationship Id="rId153" Type="http://schemas.openxmlformats.org/officeDocument/2006/relationships/revisionLog" Target="revisionLog16211.xml"/><Relationship Id="rId174" Type="http://schemas.openxmlformats.org/officeDocument/2006/relationships/revisionLog" Target="revisionLog1183.xml"/><Relationship Id="rId179" Type="http://schemas.openxmlformats.org/officeDocument/2006/relationships/revisionLog" Target="revisionLog11922.xml"/><Relationship Id="rId195" Type="http://schemas.openxmlformats.org/officeDocument/2006/relationships/revisionLog" Target="revisionLog12531.xml"/><Relationship Id="rId209" Type="http://schemas.openxmlformats.org/officeDocument/2006/relationships/revisionLog" Target="revisionLog1351111.xml"/><Relationship Id="rId190" Type="http://schemas.openxmlformats.org/officeDocument/2006/relationships/revisionLog" Target="revisionLog1193.xml"/><Relationship Id="rId204" Type="http://schemas.openxmlformats.org/officeDocument/2006/relationships/revisionLog" Target="revisionLog12721.xml"/><Relationship Id="rId220" Type="http://schemas.openxmlformats.org/officeDocument/2006/relationships/revisionLog" Target="revisionLog13611.xml"/><Relationship Id="rId225" Type="http://schemas.openxmlformats.org/officeDocument/2006/relationships/revisionLog" Target="revisionLog1371.xml"/><Relationship Id="rId241" Type="http://schemas.openxmlformats.org/officeDocument/2006/relationships/revisionLog" Target="revisionLog1381.xml"/><Relationship Id="rId246" Type="http://schemas.openxmlformats.org/officeDocument/2006/relationships/revisionLog" Target="revisionLog171111.xml"/><Relationship Id="rId267" Type="http://schemas.openxmlformats.org/officeDocument/2006/relationships/revisionLog" Target="revisionLog114121.xml"/><Relationship Id="rId288" Type="http://schemas.openxmlformats.org/officeDocument/2006/relationships/revisionLog" Target="revisionLog12131.xml"/><Relationship Id="rId57" Type="http://schemas.openxmlformats.org/officeDocument/2006/relationships/revisionLog" Target="revisionLog111221.xml"/><Relationship Id="rId106" Type="http://schemas.openxmlformats.org/officeDocument/2006/relationships/revisionLog" Target="revisionLog1522.xml"/><Relationship Id="rId127" Type="http://schemas.openxmlformats.org/officeDocument/2006/relationships/revisionLog" Target="revisionLog124111.xml"/><Relationship Id="rId262" Type="http://schemas.openxmlformats.org/officeDocument/2006/relationships/revisionLog" Target="revisionLog11314.xml"/><Relationship Id="rId283" Type="http://schemas.openxmlformats.org/officeDocument/2006/relationships/revisionLog" Target="revisionLog123111.xml"/><Relationship Id="rId313" Type="http://schemas.openxmlformats.org/officeDocument/2006/relationships/revisionLog" Target="revisionLog12711.xml"/><Relationship Id="rId318" Type="http://schemas.openxmlformats.org/officeDocument/2006/relationships/revisionLog" Target="revisionLog139.xml"/><Relationship Id="rId78" Type="http://schemas.openxmlformats.org/officeDocument/2006/relationships/revisionLog" Target="revisionLog116112.xml"/><Relationship Id="rId52" Type="http://schemas.openxmlformats.org/officeDocument/2006/relationships/revisionLog" Target="revisionLog1131111.xml"/><Relationship Id="rId73" Type="http://schemas.openxmlformats.org/officeDocument/2006/relationships/revisionLog" Target="revisionLog141111.xml"/><Relationship Id="rId94" Type="http://schemas.openxmlformats.org/officeDocument/2006/relationships/revisionLog" Target="revisionLog118211.xml"/><Relationship Id="rId99" Type="http://schemas.openxmlformats.org/officeDocument/2006/relationships/revisionLog" Target="revisionLog4.xml"/><Relationship Id="rId101" Type="http://schemas.openxmlformats.org/officeDocument/2006/relationships/revisionLog" Target="revisionLog16112.xml"/><Relationship Id="rId122" Type="http://schemas.openxmlformats.org/officeDocument/2006/relationships/revisionLog" Target="revisionLog1172.xml"/><Relationship Id="rId143" Type="http://schemas.openxmlformats.org/officeDocument/2006/relationships/revisionLog" Target="revisionLog127111.xml"/><Relationship Id="rId148" Type="http://schemas.openxmlformats.org/officeDocument/2006/relationships/revisionLog" Target="revisionLog1421.xml"/><Relationship Id="rId164" Type="http://schemas.openxmlformats.org/officeDocument/2006/relationships/revisionLog" Target="revisionLog11612.xml"/><Relationship Id="rId169" Type="http://schemas.openxmlformats.org/officeDocument/2006/relationships/revisionLog" Target="revisionLog11831.xml"/><Relationship Id="rId185" Type="http://schemas.openxmlformats.org/officeDocument/2006/relationships/revisionLog" Target="revisionLog1222.xml"/><Relationship Id="rId180" Type="http://schemas.openxmlformats.org/officeDocument/2006/relationships/revisionLog" Target="revisionLog12121.xml"/><Relationship Id="rId210" Type="http://schemas.openxmlformats.org/officeDocument/2006/relationships/revisionLog" Target="revisionLog1302.xml"/><Relationship Id="rId215" Type="http://schemas.openxmlformats.org/officeDocument/2006/relationships/revisionLog" Target="revisionLog1273.xml"/><Relationship Id="rId236" Type="http://schemas.openxmlformats.org/officeDocument/2006/relationships/revisionLog" Target="revisionLog13811.xml"/><Relationship Id="rId257" Type="http://schemas.openxmlformats.org/officeDocument/2006/relationships/revisionLog" Target="revisionLog113141.xml"/><Relationship Id="rId278" Type="http://schemas.openxmlformats.org/officeDocument/2006/relationships/revisionLog" Target="revisionLog13111.xml"/><Relationship Id="rId231" Type="http://schemas.openxmlformats.org/officeDocument/2006/relationships/revisionLog" Target="revisionLog1113.xml"/><Relationship Id="rId252" Type="http://schemas.openxmlformats.org/officeDocument/2006/relationships/revisionLog" Target="revisionLog1131411.xml"/><Relationship Id="rId273" Type="http://schemas.openxmlformats.org/officeDocument/2006/relationships/revisionLog" Target="revisionLog12021111.xml"/><Relationship Id="rId294" Type="http://schemas.openxmlformats.org/officeDocument/2006/relationships/revisionLog" Target="revisionLog1391.xml"/><Relationship Id="rId308" Type="http://schemas.openxmlformats.org/officeDocument/2006/relationships/revisionLog" Target="revisionLog140.xml"/><Relationship Id="rId329" Type="http://schemas.openxmlformats.org/officeDocument/2006/relationships/revisionLog" Target="revisionLog143.xml"/><Relationship Id="rId68" Type="http://schemas.openxmlformats.org/officeDocument/2006/relationships/revisionLog" Target="revisionLog1114.xml"/><Relationship Id="rId47" Type="http://schemas.openxmlformats.org/officeDocument/2006/relationships/revisionLog" Target="revisionLog1711111.xml"/><Relationship Id="rId89" Type="http://schemas.openxmlformats.org/officeDocument/2006/relationships/revisionLog" Target="revisionLog13911.xml"/><Relationship Id="rId112" Type="http://schemas.openxmlformats.org/officeDocument/2006/relationships/revisionLog" Target="revisionLog153.xml"/><Relationship Id="rId133" Type="http://schemas.openxmlformats.org/officeDocument/2006/relationships/revisionLog" Target="revisionLog1141211.xml"/><Relationship Id="rId154" Type="http://schemas.openxmlformats.org/officeDocument/2006/relationships/revisionLog" Target="revisionLog11314111.xml"/><Relationship Id="rId175" Type="http://schemas.openxmlformats.org/officeDocument/2006/relationships/revisionLog" Target="revisionLog1631111.xml"/><Relationship Id="rId196" Type="http://schemas.openxmlformats.org/officeDocument/2006/relationships/revisionLog" Target="revisionLog1103111.xml"/><Relationship Id="rId200" Type="http://schemas.openxmlformats.org/officeDocument/2006/relationships/revisionLog" Target="revisionLog113141111.xml"/><Relationship Id="rId221" Type="http://schemas.openxmlformats.org/officeDocument/2006/relationships/revisionLog" Target="revisionLog1171.xml"/><Relationship Id="rId242" Type="http://schemas.openxmlformats.org/officeDocument/2006/relationships/revisionLog" Target="revisionLog1115.xml"/><Relationship Id="rId263" Type="http://schemas.openxmlformats.org/officeDocument/2006/relationships/revisionLog" Target="revisionLog120211111.xml"/><Relationship Id="rId284" Type="http://schemas.openxmlformats.org/officeDocument/2006/relationships/revisionLog" Target="revisionLog1401.xml"/><Relationship Id="rId319" Type="http://schemas.openxmlformats.org/officeDocument/2006/relationships/revisionLog" Target="revisionLog1431.xml"/><Relationship Id="rId58" Type="http://schemas.openxmlformats.org/officeDocument/2006/relationships/revisionLog" Target="revisionLog1111111.xml"/><Relationship Id="rId79" Type="http://schemas.openxmlformats.org/officeDocument/2006/relationships/revisionLog" Target="revisionLog11412111.xml"/><Relationship Id="rId102" Type="http://schemas.openxmlformats.org/officeDocument/2006/relationships/revisionLog" Target="revisionLog1611.xml"/><Relationship Id="rId123" Type="http://schemas.openxmlformats.org/officeDocument/2006/relationships/revisionLog" Target="revisionLog5.xml"/><Relationship Id="rId144" Type="http://schemas.openxmlformats.org/officeDocument/2006/relationships/revisionLog" Target="revisionLog1202111111.xml"/><Relationship Id="rId330" Type="http://schemas.openxmlformats.org/officeDocument/2006/relationships/revisionLog" Target="revisionLog1.xml"/><Relationship Id="rId90" Type="http://schemas.openxmlformats.org/officeDocument/2006/relationships/revisionLog" Target="revisionLog1511.xml"/><Relationship Id="rId165" Type="http://schemas.openxmlformats.org/officeDocument/2006/relationships/revisionLog" Target="revisionLog181.xml"/><Relationship Id="rId186" Type="http://schemas.openxmlformats.org/officeDocument/2006/relationships/revisionLog" Target="revisionLog1161.xml"/><Relationship Id="rId211" Type="http://schemas.openxmlformats.org/officeDocument/2006/relationships/revisionLog" Target="revisionLog1181.xml"/><Relationship Id="rId232" Type="http://schemas.openxmlformats.org/officeDocument/2006/relationships/revisionLog" Target="revisionLog1191.xml"/><Relationship Id="rId253" Type="http://schemas.openxmlformats.org/officeDocument/2006/relationships/revisionLog" Target="revisionLog1313.xml"/><Relationship Id="rId274" Type="http://schemas.openxmlformats.org/officeDocument/2006/relationships/revisionLog" Target="revisionLog14011.xml"/><Relationship Id="rId295" Type="http://schemas.openxmlformats.org/officeDocument/2006/relationships/revisionLog" Target="revisionLog14311.xml"/><Relationship Id="rId309" Type="http://schemas.openxmlformats.org/officeDocument/2006/relationships/revisionLog" Target="revisionLog1274.xml"/><Relationship Id="rId48" Type="http://schemas.openxmlformats.org/officeDocument/2006/relationships/revisionLog" Target="revisionLog1121111.xml"/><Relationship Id="rId69" Type="http://schemas.openxmlformats.org/officeDocument/2006/relationships/revisionLog" Target="revisionLog131111.xml"/><Relationship Id="rId113" Type="http://schemas.openxmlformats.org/officeDocument/2006/relationships/revisionLog" Target="revisionLog11911.xml"/><Relationship Id="rId134" Type="http://schemas.openxmlformats.org/officeDocument/2006/relationships/revisionLog" Target="revisionLog1232.xml"/><Relationship Id="rId320" Type="http://schemas.openxmlformats.org/officeDocument/2006/relationships/revisionLog" Target="revisionLog144.xml"/><Relationship Id="rId80" Type="http://schemas.openxmlformats.org/officeDocument/2006/relationships/revisionLog" Target="revisionLog118111.xml"/><Relationship Id="rId155" Type="http://schemas.openxmlformats.org/officeDocument/2006/relationships/revisionLog" Target="revisionLog1621.xml"/><Relationship Id="rId176" Type="http://schemas.openxmlformats.org/officeDocument/2006/relationships/revisionLog" Target="revisionLog1182.xml"/><Relationship Id="rId197" Type="http://schemas.openxmlformats.org/officeDocument/2006/relationships/revisionLog" Target="revisionLog121311.xml"/><Relationship Id="rId201" Type="http://schemas.openxmlformats.org/officeDocument/2006/relationships/revisionLog" Target="revisionLog1221.xml"/><Relationship Id="rId222" Type="http://schemas.openxmlformats.org/officeDocument/2006/relationships/revisionLog" Target="revisionLog1251.xml"/><Relationship Id="rId243" Type="http://schemas.openxmlformats.org/officeDocument/2006/relationships/revisionLog" Target="revisionLog13113.xml"/><Relationship Id="rId264" Type="http://schemas.openxmlformats.org/officeDocument/2006/relationships/revisionLog" Target="revisionLog1631.xml"/><Relationship Id="rId285" Type="http://schemas.openxmlformats.org/officeDocument/2006/relationships/revisionLog" Target="revisionLog1104.xml"/><Relationship Id="rId59" Type="http://schemas.openxmlformats.org/officeDocument/2006/relationships/revisionLog" Target="revisionLog19211.xml"/><Relationship Id="rId103" Type="http://schemas.openxmlformats.org/officeDocument/2006/relationships/revisionLog" Target="revisionLog152111.xml"/><Relationship Id="rId124" Type="http://schemas.openxmlformats.org/officeDocument/2006/relationships/revisionLog" Target="revisionLog1231111.xml"/><Relationship Id="rId310" Type="http://schemas.openxmlformats.org/officeDocument/2006/relationships/revisionLog" Target="revisionLog1441.xml"/><Relationship Id="rId70" Type="http://schemas.openxmlformats.org/officeDocument/2006/relationships/revisionLog" Target="revisionLog13112.xml"/><Relationship Id="rId91" Type="http://schemas.openxmlformats.org/officeDocument/2006/relationships/revisionLog" Target="revisionLog1512.xml"/><Relationship Id="rId145" Type="http://schemas.openxmlformats.org/officeDocument/2006/relationships/revisionLog" Target="revisionLog12621.xml"/><Relationship Id="rId166" Type="http://schemas.openxmlformats.org/officeDocument/2006/relationships/revisionLog" Target="revisionLog116111.xml"/><Relationship Id="rId187" Type="http://schemas.openxmlformats.org/officeDocument/2006/relationships/revisionLog" Target="revisionLog12211.xml"/><Relationship Id="rId212" Type="http://schemas.openxmlformats.org/officeDocument/2006/relationships/revisionLog" Target="revisionLog12521.xml"/><Relationship Id="rId233" Type="http://schemas.openxmlformats.org/officeDocument/2006/relationships/revisionLog" Target="revisionLog12741.xml"/><Relationship Id="rId254" Type="http://schemas.openxmlformats.org/officeDocument/2006/relationships/revisionLog" Target="revisionLog16312.xml"/><Relationship Id="rId49" Type="http://schemas.openxmlformats.org/officeDocument/2006/relationships/revisionLog" Target="revisionLog112111.xml"/><Relationship Id="rId114" Type="http://schemas.openxmlformats.org/officeDocument/2006/relationships/revisionLog" Target="revisionLog1161111.xml"/><Relationship Id="rId275" Type="http://schemas.openxmlformats.org/officeDocument/2006/relationships/revisionLog" Target="revisionLog1111.xml"/><Relationship Id="rId296" Type="http://schemas.openxmlformats.org/officeDocument/2006/relationships/revisionLog" Target="revisionLog1133.xml"/><Relationship Id="rId300" Type="http://schemas.openxmlformats.org/officeDocument/2006/relationships/revisionLog" Target="revisionLog11421.xml"/><Relationship Id="rId60" Type="http://schemas.openxmlformats.org/officeDocument/2006/relationships/revisionLog" Target="revisionLog114112.xml"/><Relationship Id="rId81" Type="http://schemas.openxmlformats.org/officeDocument/2006/relationships/revisionLog" Target="revisionLog117111.xml"/><Relationship Id="rId135" Type="http://schemas.openxmlformats.org/officeDocument/2006/relationships/revisionLog" Target="revisionLog12611.xml"/><Relationship Id="rId156" Type="http://schemas.openxmlformats.org/officeDocument/2006/relationships/revisionLog" Target="revisionLog1821.xml"/><Relationship Id="rId177" Type="http://schemas.openxmlformats.org/officeDocument/2006/relationships/revisionLog" Target="revisionLog11921.xml"/><Relationship Id="rId198" Type="http://schemas.openxmlformats.org/officeDocument/2006/relationships/revisionLog" Target="revisionLog1281.xml"/><Relationship Id="rId321" Type="http://schemas.openxmlformats.org/officeDocument/2006/relationships/revisionLog" Target="revisionLog145.xml"/><Relationship Id="rId202" Type="http://schemas.openxmlformats.org/officeDocument/2006/relationships/revisionLog" Target="revisionLog1292.xml"/><Relationship Id="rId223" Type="http://schemas.openxmlformats.org/officeDocument/2006/relationships/revisionLog" Target="revisionLog1312.xml"/><Relationship Id="rId244" Type="http://schemas.openxmlformats.org/officeDocument/2006/relationships/revisionLog" Target="revisionLog15212.xml"/></Relationships>
</file>

<file path=xl/revisions/revisionHeaders.xml><?xml version="1.0" encoding="utf-8"?>
<headers xmlns="http://schemas.openxmlformats.org/spreadsheetml/2006/main" xmlns:r="http://schemas.openxmlformats.org/officeDocument/2006/relationships" guid="{C81E81F6-DD2E-4088-B884-C453455645A9}" diskRevisions="1" revisionId="787" version="330">
  <header guid="{DCA78F4F-C6F9-4616-8AEB-3A3289F890C7}" dateTime="2022-02-15T10:56:27" maxSheetId="2" userName="ЗиминаСИ" r:id="rId45">
    <sheetIdMap count="1">
      <sheetId val="1"/>
    </sheetIdMap>
  </header>
  <header guid="{DA7B4D99-1978-40C6-BCFD-56C00DE96D90}" dateTime="2022-02-15T10:55:24" maxSheetId="2" userName="Жарехина К.Н." r:id="rId46" minRId="162">
    <sheetIdMap count="1">
      <sheetId val="1"/>
    </sheetIdMap>
  </header>
  <header guid="{496095B8-0346-4633-8FEB-CB092FF85A7A}" dateTime="2022-02-15T11:13:48" maxSheetId="2" userName="Жарехина К.Н." r:id="rId47" minRId="163">
    <sheetIdMap count="1">
      <sheetId val="1"/>
    </sheetIdMap>
  </header>
  <header guid="{6FB8FA58-D45C-4E3C-86B1-BF37F10350EE}" dateTime="2022-02-15T11:29:02" maxSheetId="2" userName="КамышеваСВ" r:id="rId48" minRId="164" maxRId="169">
    <sheetIdMap count="1">
      <sheetId val="1"/>
    </sheetIdMap>
  </header>
  <header guid="{84752186-32A2-4071-BD3C-69120AA883F3}" dateTime="2022-02-15T11:36:05" maxSheetId="2" userName="Жарехина К.Н." r:id="rId49" minRId="170">
    <sheetIdMap count="1">
      <sheetId val="1"/>
    </sheetIdMap>
  </header>
  <header guid="{3882908E-BD87-48A3-95DE-93C6BFDED3EB}" dateTime="2022-02-15T11:46:13" maxSheetId="2" userName="Жарехина К.Н." r:id="rId50" minRId="171">
    <sheetIdMap count="1">
      <sheetId val="1"/>
    </sheetIdMap>
  </header>
  <header guid="{2B9F04EB-472D-480D-A747-FE4A5B7B5BDF}" dateTime="2022-02-15T11:57:40" maxSheetId="2" userName="БабошинаИринаН" r:id="rId51" minRId="172">
    <sheetIdMap count="1">
      <sheetId val="1"/>
    </sheetIdMap>
  </header>
  <header guid="{07200992-FF2D-493B-9414-5A8A1924F86B}" dateTime="2022-02-15T13:11:41" maxSheetId="2" userName="КамышеваСВ" r:id="rId52" minRId="173" maxRId="175">
    <sheetIdMap count="1">
      <sheetId val="1"/>
    </sheetIdMap>
  </header>
  <header guid="{C3DC4D4A-5A51-4797-B0D5-3613105C80AF}" dateTime="2022-02-15T14:01:47" maxSheetId="2" userName="Силаева" r:id="rId53">
    <sheetIdMap count="1">
      <sheetId val="1"/>
    </sheetIdMap>
  </header>
  <header guid="{9CE9A73E-8BC9-47D3-AAFB-8965205388BF}" dateTime="2022-02-16T09:46:53" maxSheetId="2" userName="БабошинаИринаН" r:id="rId54" minRId="179">
    <sheetIdMap count="1">
      <sheetId val="1"/>
    </sheetIdMap>
  </header>
  <header guid="{281A48FA-4BB5-47AF-8B92-E93A73191463}" dateTime="2022-02-18T10:10:06" maxSheetId="2" userName="РезановаТГ" r:id="rId55" minRId="180">
    <sheetIdMap count="1">
      <sheetId val="1"/>
    </sheetIdMap>
  </header>
  <header guid="{99877008-EDC3-4DB0-9061-DBE1469727EA}" dateTime="2022-02-18T11:09:28" maxSheetId="2" userName="КамышеваСВ" r:id="rId56" minRId="181" maxRId="193">
    <sheetIdMap count="1">
      <sheetId val="1"/>
    </sheetIdMap>
  </header>
  <header guid="{05B9BE99-BBF1-446B-88A6-28DEF7AE9428}" dateTime="2022-02-18T11:09:39" maxSheetId="2" userName="КамышеваСВ" r:id="rId57" minRId="194" maxRId="195">
    <sheetIdMap count="1">
      <sheetId val="1"/>
    </sheetIdMap>
  </header>
  <header guid="{AF48986B-4680-4FE1-AACE-AF4BE4124B43}" dateTime="2022-02-18T11:44:23" maxSheetId="2" userName="ЗиминаСИ" r:id="rId58" minRId="196" maxRId="197">
    <sheetIdMap count="1">
      <sheetId val="1"/>
    </sheetIdMap>
  </header>
  <header guid="{D7725271-08F7-48A0-87DA-43804C08361D}" dateTime="2022-02-18T11:57:45" maxSheetId="2" userName="РезановаТГ" r:id="rId59" minRId="198">
    <sheetIdMap count="1">
      <sheetId val="1"/>
    </sheetIdMap>
  </header>
  <header guid="{C4973130-405F-434B-B5B9-E36BE70E222D}" dateTime="2022-02-18T12:28:31" maxSheetId="2" userName="Жарехина К.Н." r:id="rId60" minRId="199">
    <sheetIdMap count="1">
      <sheetId val="1"/>
    </sheetIdMap>
  </header>
  <header guid="{7290C4E4-A148-4A5A-81D8-6DBB3B2B028C}" dateTime="2022-02-18T12:28:33" maxSheetId="2" userName="РезановаТГ" r:id="rId61">
    <sheetIdMap count="1">
      <sheetId val="1"/>
    </sheetIdMap>
  </header>
  <header guid="{B1CAA504-C50D-4B78-B2D4-51E480818501}" dateTime="2022-02-18T12:32:22" maxSheetId="2" userName="РезановаТГ" r:id="rId62" minRId="200">
    <sheetIdMap count="1">
      <sheetId val="1"/>
    </sheetIdMap>
  </header>
  <header guid="{7A6AA550-C349-4E73-A8AC-53446CD853C1}" dateTime="2022-02-18T13:22:07" maxSheetId="2" userName="РезановаТГ" r:id="rId63" minRId="201">
    <sheetIdMap count="1">
      <sheetId val="1"/>
    </sheetIdMap>
  </header>
  <header guid="{8B1EA609-2F49-44B2-8FA5-B82A9C0AAD57}" dateTime="2022-02-18T13:37:44" maxSheetId="2" userName="РезановаТГ" r:id="rId64" minRId="202">
    <sheetIdMap count="1">
      <sheetId val="1"/>
    </sheetIdMap>
  </header>
  <header guid="{0FB7CFF0-45DD-4C24-A96C-6FA9543D9ED1}" dateTime="2022-02-18T14:29:30" maxSheetId="2" userName="ЗиминаСИ" r:id="rId65" minRId="203">
    <sheetIdMap count="1">
      <sheetId val="1"/>
    </sheetIdMap>
  </header>
  <header guid="{EB3D5D66-5849-434C-B89B-C0E657E198BC}" dateTime="2022-02-18T16:04:51" maxSheetId="2" userName="РезановаТГ" r:id="rId66" minRId="204" maxRId="208">
    <sheetIdMap count="1">
      <sheetId val="1"/>
    </sheetIdMap>
  </header>
  <header guid="{33035D25-42DB-48B5-9FF6-37B2EC811E20}" dateTime="2022-02-18T16:43:05" maxSheetId="2" userName="РезановаТГ" r:id="rId67">
    <sheetIdMap count="1">
      <sheetId val="1"/>
    </sheetIdMap>
  </header>
  <header guid="{C184DDDF-69CF-4385-B761-C74526040695}" dateTime="2022-03-01T09:29:33" maxSheetId="2" userName="Жарехина К.Н." r:id="rId68" minRId="215">
    <sheetIdMap count="1">
      <sheetId val="1"/>
    </sheetIdMap>
  </header>
  <header guid="{59DACAA6-C950-4E5E-B1DA-5690AAD15E1E}" dateTime="2022-03-15T09:26:56" maxSheetId="2" userName="БабошинаИринаН" r:id="rId69" minRId="216">
    <sheetIdMap count="1">
      <sheetId val="1"/>
    </sheetIdMap>
  </header>
  <header guid="{C854C412-63F7-4B7F-9600-DA13B2C2739F}" dateTime="2022-03-15T09:41:09" maxSheetId="2" userName="КамышеваСВ" r:id="rId70" minRId="217" maxRId="223">
    <sheetIdMap count="1">
      <sheetId val="1"/>
    </sheetIdMap>
  </header>
  <header guid="{493D5B00-AF9B-4E22-B704-7DAFE2FFC7D9}" dateTime="2022-03-15T09:45:42" maxSheetId="2" userName="Жарехина К.Н." r:id="rId71" minRId="224">
    <sheetIdMap count="1">
      <sheetId val="1"/>
    </sheetIdMap>
  </header>
  <header guid="{BF47D533-D3EC-4D44-9791-59747D874F94}" dateTime="2022-03-15T09:44:37" maxSheetId="2" userName="КамышеваСВ" r:id="rId72" minRId="225" maxRId="230">
    <sheetIdMap count="1">
      <sheetId val="1"/>
    </sheetIdMap>
  </header>
  <header guid="{4670C336-F2BF-4082-A4A0-9D340E9079B6}" dateTime="2022-03-15T11:18:36" maxSheetId="2" userName="ЗиминаСИ" r:id="rId73" minRId="231" maxRId="240">
    <sheetIdMap count="1">
      <sheetId val="1"/>
    </sheetIdMap>
  </header>
  <header guid="{2FAC8FB0-6887-486E-B7D8-CDE6951A039A}" dateTime="2022-03-15T11:49:00" maxSheetId="2" userName="Гришина" r:id="rId74" minRId="241">
    <sheetIdMap count="1">
      <sheetId val="1"/>
    </sheetIdMap>
  </header>
  <header guid="{8C683FE9-2038-4939-BFDC-47F34332F3AA}" dateTime="2022-03-15T12:24:26" maxSheetId="2" userName="Иванина О.А." r:id="rId75" minRId="245">
    <sheetIdMap count="1">
      <sheetId val="1"/>
    </sheetIdMap>
  </header>
  <header guid="{B02D82AC-2180-45C0-8B91-0370C0635656}" dateTime="2022-03-15T14:05:03" maxSheetId="2" userName="Тарковская Е.Н." r:id="rId76" minRId="249">
    <sheetIdMap count="1">
      <sheetId val="1"/>
    </sheetIdMap>
  </header>
  <header guid="{AD28ACA6-AA61-45A5-9B45-BB16F1FEC1DB}" dateTime="2022-03-15T14:05:25" maxSheetId="2" userName="Тарковская Е.Н." r:id="rId77" minRId="250">
    <sheetIdMap count="1">
      <sheetId val="1"/>
    </sheetIdMap>
  </header>
  <header guid="{FFA26EC7-FE94-48D6-AB80-3453E96D6CEC}" dateTime="2022-03-15T14:18:53" maxSheetId="2" userName="КамышеваСВ" r:id="rId78" minRId="251">
    <sheetIdMap count="1">
      <sheetId val="1"/>
    </sheetIdMap>
  </header>
  <header guid="{E4FB0549-7749-4532-91DA-D8A40EFEB41D}" dateTime="2022-03-15T15:44:48" maxSheetId="2" userName="КамышеваСВ" r:id="rId79" minRId="252">
    <sheetIdMap count="1">
      <sheetId val="1"/>
    </sheetIdMap>
  </header>
  <header guid="{D77145D4-59EA-41CA-A440-89077CAABE24}" dateTime="2022-03-15T15:46:14" maxSheetId="2" userName="КамышеваСВ" r:id="rId80" minRId="253">
    <sheetIdMap count="1">
      <sheetId val="1"/>
    </sheetIdMap>
  </header>
  <header guid="{154BB414-8A3B-48B0-B9AA-E776A5AB1A01}" dateTime="2022-03-15T16:00:08" maxSheetId="2" userName="Гришина" r:id="rId81" minRId="254">
    <sheetIdMap count="1">
      <sheetId val="1"/>
    </sheetIdMap>
  </header>
  <header guid="{1B7BF878-C6A3-4345-B7C2-DE2AA1B9D8D2}" dateTime="2022-03-15T16:02:47" maxSheetId="2" userName="Гришина" r:id="rId82">
    <sheetIdMap count="1">
      <sheetId val="1"/>
    </sheetIdMap>
  </header>
  <header guid="{FD9118DF-54AC-45ED-A8F4-732988A6CB3F}" dateTime="2022-03-15T16:04:32" maxSheetId="2" userName="Гришина" r:id="rId83">
    <sheetIdMap count="1">
      <sheetId val="1"/>
    </sheetIdMap>
  </header>
  <header guid="{B32066A1-B5B9-4850-BA32-4A9F4FF93805}" dateTime="2022-03-15T16:11:45" maxSheetId="2" userName="Гришина" r:id="rId84" minRId="261">
    <sheetIdMap count="1">
      <sheetId val="1"/>
    </sheetIdMap>
  </header>
  <header guid="{EB4E313A-D348-4458-B9DC-A7772BBC72D2}" dateTime="2022-03-30T10:28:56" maxSheetId="2" userName="ЗиминаСИ" r:id="rId85" minRId="265">
    <sheetIdMap count="1">
      <sheetId val="1"/>
    </sheetIdMap>
  </header>
  <header guid="{1A02AB7D-575A-49EB-BEAB-D11FB29AC9F9}" dateTime="2022-03-30T09:42:20" maxSheetId="2" userName="ХваталинаЮН" r:id="rId86" minRId="266">
    <sheetIdMap count="1">
      <sheetId val="1"/>
    </sheetIdMap>
  </header>
  <header guid="{82666CA6-377D-4FBA-9CAF-884E825EA136}" dateTime="2022-03-30T11:29:46" maxSheetId="2" userName="ИвановаАГ" r:id="rId87">
    <sheetIdMap count="1">
      <sheetId val="1"/>
    </sheetIdMap>
  </header>
  <header guid="{8048786E-6FE6-496A-9737-A0F534FAC7C6}" dateTime="2022-03-30T11:44:03" maxSheetId="2" userName="Пользователь" r:id="rId88">
    <sheetIdMap count="1">
      <sheetId val="1"/>
    </sheetIdMap>
  </header>
  <header guid="{B0F21070-F889-4BA1-84D1-C6B21BF1D271}" dateTime="2022-04-01T16:30:27" maxSheetId="2" userName="Бадикова Ирина" r:id="rId89">
    <sheetIdMap count="1">
      <sheetId val="1"/>
    </sheetIdMap>
  </header>
  <header guid="{2FC6A963-A5E8-4867-98C2-85FA6D7833B5}" dateTime="2022-04-08T09:35:07" maxSheetId="2" userName="КамышеваСВ" r:id="rId90" minRId="279" maxRId="283">
    <sheetIdMap count="1">
      <sheetId val="1"/>
    </sheetIdMap>
  </header>
  <header guid="{F17F9943-A39A-41D3-852C-701C7A19E8F4}" dateTime="2022-04-08T10:11:25" maxSheetId="2" userName="АббакумоваОВ" r:id="rId91" minRId="284" maxRId="285">
    <sheetIdMap count="1">
      <sheetId val="1"/>
    </sheetIdMap>
  </header>
  <header guid="{45770B9B-C75E-414D-809E-3966B6FFB9F6}" dateTime="2022-04-08T10:11:35" maxSheetId="2" userName="АббакумоваОВ" r:id="rId92">
    <sheetIdMap count="1">
      <sheetId val="1"/>
    </sheetIdMap>
  </header>
  <header guid="{905D3F9B-05A9-46B8-902A-BAA5257BF606}" dateTime="2022-04-08T10:17:36" maxSheetId="2" userName="ЗиминаСИ" r:id="rId93" minRId="286" maxRId="289">
    <sheetIdMap count="1">
      <sheetId val="1"/>
    </sheetIdMap>
  </header>
  <header guid="{FEF59AAD-8CCF-4421-8270-01D7373DA9F8}" dateTime="2022-04-08T10:22:31" maxSheetId="2" userName="АббакумоваОВ" r:id="rId94" minRId="290" maxRId="291">
    <sheetIdMap count="1">
      <sheetId val="1"/>
    </sheetIdMap>
  </header>
  <header guid="{75F4F30A-39A8-4F7E-9EFE-ADD9378B1AA6}" dateTime="2022-04-08T11:59:40" maxSheetId="2" userName="Аникина С. А." r:id="rId95" minRId="292">
    <sheetIdMap count="1">
      <sheetId val="1"/>
    </sheetIdMap>
  </header>
  <header guid="{5279B1C1-FCCA-4118-A3E7-1FAB42D3864E}" dateTime="2022-04-08T12:11:20" maxSheetId="2" userName="Пользователь" r:id="rId96" minRId="293">
    <sheetIdMap count="1">
      <sheetId val="1"/>
    </sheetIdMap>
  </header>
  <header guid="{140B7B6A-F386-4F53-9C8D-49682A8EE7EA}" dateTime="2022-04-08T15:46:10" maxSheetId="2" userName="Пользователь" r:id="rId97" minRId="294">
    <sheetIdMap count="1">
      <sheetId val="1"/>
    </sheetIdMap>
  </header>
  <header guid="{B8BC184B-2AB6-414D-B621-49D99D18F0B9}" dateTime="2022-04-08T15:47:27" maxSheetId="2" userName="Пользователь" r:id="rId98">
    <sheetIdMap count="1">
      <sheetId val="1"/>
    </sheetIdMap>
  </header>
  <header guid="{75083691-E0DE-4B75-A947-91F488A8C6DB}" dateTime="2022-04-08T16:52:10" maxSheetId="2" userName="Пользователь" r:id="rId99" minRId="301" maxRId="303">
    <sheetIdMap count="1">
      <sheetId val="1"/>
    </sheetIdMap>
  </header>
  <header guid="{5A4D3E31-F016-4EC5-935E-AF03CDEFC124}" dateTime="2022-04-08T16:51:37" maxSheetId="2" userName="Пользователь" r:id="rId100">
    <sheetIdMap count="1">
      <sheetId val="1"/>
    </sheetIdMap>
  </header>
  <header guid="{E1783C01-CEB3-48C1-B471-4949380709AC}" dateTime="2022-04-08T15:51:40" maxSheetId="2" userName="ХваталинаЮН" r:id="rId101" minRId="310">
    <sheetIdMap count="1">
      <sheetId val="1"/>
    </sheetIdMap>
  </header>
  <header guid="{899D3197-36E6-4506-B9A2-9163E4445994}" dateTime="2022-04-15T09:10:07" maxSheetId="2" userName="Силаева" r:id="rId102" minRId="311" maxRId="316">
    <sheetIdMap count="1">
      <sheetId val="1"/>
    </sheetIdMap>
  </header>
  <header guid="{E06F2A06-D4BE-4A35-902A-FEC132EEE515}" dateTime="2022-04-15T09:12:12" maxSheetId="2" userName="Силаева" r:id="rId103">
    <sheetIdMap count="1">
      <sheetId val="1"/>
    </sheetIdMap>
  </header>
  <header guid="{0F7BA90D-43C8-471F-A59E-0F08B78A64D8}" dateTime="2022-05-06T10:31:59" maxSheetId="2" userName="АббакумоваОВ" r:id="rId104" minRId="320" maxRId="321">
    <sheetIdMap count="1">
      <sheetId val="1"/>
    </sheetIdMap>
  </header>
  <header guid="{C577B087-E3B9-4116-8D54-6C81F04D858E}" dateTime="2022-05-06T10:56:01" maxSheetId="2" userName="КамышеваСВ" r:id="rId105" minRId="322" maxRId="330">
    <sheetIdMap count="1">
      <sheetId val="1"/>
    </sheetIdMap>
  </header>
  <header guid="{A870122F-B233-4334-A9AA-DBE513426F59}" dateTime="2022-05-06T11:00:47" maxSheetId="2" userName="КамышеваСВ" r:id="rId106" minRId="331" maxRId="332">
    <sheetIdMap count="1">
      <sheetId val="1"/>
    </sheetIdMap>
  </header>
  <header guid="{5AD8B263-C07A-4332-8D19-9AFC2D473E44}" dateTime="2022-05-06T11:04:05" maxSheetId="2" userName="Жарехина К.Н." r:id="rId107" minRId="333">
    <sheetIdMap count="1">
      <sheetId val="1"/>
    </sheetIdMap>
  </header>
  <header guid="{6E696C5B-9291-4231-847D-97C8F3829117}" dateTime="2022-05-06T11:58:33" maxSheetId="2" userName="Жарехина К.Н." r:id="rId108" minRId="334">
    <sheetIdMap count="1">
      <sheetId val="1"/>
    </sheetIdMap>
  </header>
  <header guid="{6732AC04-2B7A-4670-BB45-4F25B5BE2464}" dateTime="2022-05-06T12:07:53" maxSheetId="2" userName="Жарехина К.Н." r:id="rId109" minRId="335">
    <sheetIdMap count="1">
      <sheetId val="1"/>
    </sheetIdMap>
  </header>
  <header guid="{3C0E0561-0F2F-4CDE-AC03-35EB1DA46F6C}" dateTime="2022-05-06T12:11:23" maxSheetId="2" userName="Тарковская Е.Н." r:id="rId110" minRId="336">
    <sheetIdMap count="1">
      <sheetId val="1"/>
    </sheetIdMap>
  </header>
  <header guid="{115A0629-53BE-40C6-930E-06CDEDC74CCE}" dateTime="2022-05-06T12:11:58" maxSheetId="2" userName="Иванина О.А." r:id="rId111" minRId="337">
    <sheetIdMap count="1">
      <sheetId val="1"/>
    </sheetIdMap>
  </header>
  <header guid="{1F9C5B28-A2DE-4016-B94E-D96C05FD4A4E}" dateTime="2022-05-06T12:21:42" maxSheetId="2" userName="Пользователь" r:id="rId112" minRId="338">
    <sheetIdMap count="1">
      <sheetId val="1"/>
    </sheetIdMap>
  </header>
  <header guid="{5660D306-FB8E-4B95-ADC7-0A2ACC9F6C2E}" dateTime="2022-05-06T12:23:55" maxSheetId="2" userName="КамышеваСВ" r:id="rId113" minRId="339">
    <sheetIdMap count="1">
      <sheetId val="1"/>
    </sheetIdMap>
  </header>
  <header guid="{4AC15FE5-0ADD-48CE-ABD7-305466B2C859}" dateTime="2022-05-06T13:00:09" maxSheetId="2" userName="ХламоваОИ" r:id="rId114">
    <sheetIdMap count="1">
      <sheetId val="1"/>
    </sheetIdMap>
  </header>
  <header guid="{22762DC0-5DD9-460A-9177-438791BEA3B1}" dateTime="2022-05-16T14:30:30" maxSheetId="2" userName="КамышеваСВ" r:id="rId115" minRId="340">
    <sheetIdMap count="1">
      <sheetId val="1"/>
    </sheetIdMap>
  </header>
  <header guid="{8260757D-53F7-4EFC-8A70-4D807FF24DB7}" dateTime="2022-05-17T14:13:55" maxSheetId="2" userName="КамышеваСВ" r:id="rId116" minRId="341">
    <sheetIdMap count="1">
      <sheetId val="1"/>
    </sheetIdMap>
  </header>
  <header guid="{1A2E4897-62DA-41F6-8E89-72C1E02A659C}" dateTime="2022-05-25T09:57:42" maxSheetId="2" userName="КамышеваСВ" r:id="rId117" minRId="342" maxRId="343">
    <sheetIdMap count="1">
      <sheetId val="1"/>
    </sheetIdMap>
  </header>
  <header guid="{7AC39CC9-2D0C-472E-929A-53B57BD43D52}" dateTime="2022-06-07T16:24:27" maxSheetId="2" userName="Аникина С. А." r:id="rId118" minRId="344">
    <sheetIdMap count="1">
      <sheetId val="1"/>
    </sheetIdMap>
  </header>
  <header guid="{4C1DEB77-80E1-4738-ADB4-3498060EA339}" dateTime="2022-06-07T16:45:39" maxSheetId="2" userName="Пользователь" r:id="rId119" minRId="345">
    <sheetIdMap count="1">
      <sheetId val="1"/>
    </sheetIdMap>
  </header>
  <header guid="{0A49F064-6167-4493-9885-D455B7FE081C}" dateTime="2022-06-07T17:07:55" maxSheetId="2" userName="ХламоваОИ" r:id="rId120" minRId="346">
    <sheetIdMap count="1">
      <sheetId val="1"/>
    </sheetIdMap>
  </header>
  <header guid="{4F5F6085-3B73-460A-9154-A5B9434D31C6}" dateTime="2022-06-07T17:27:18" maxSheetId="2" userName="АббакумоваОВ" r:id="rId121" minRId="347" maxRId="348">
    <sheetIdMap count="1">
      <sheetId val="1"/>
    </sheetIdMap>
  </header>
  <header guid="{E3AC35EA-1D30-48F1-A245-22D5C4F25DA6}" dateTime="2022-06-08T07:57:12" maxSheetId="2" userName="Пользователь" r:id="rId122" minRId="349">
    <sheetIdMap count="1">
      <sheetId val="1"/>
    </sheetIdMap>
  </header>
  <header guid="{95C36BED-0381-4CF6-A0B8-7BEFEBB4E15F}" dateTime="2022-06-08T09:11:55" maxSheetId="2" userName="Пользователь" r:id="rId123" minRId="350" maxRId="352">
    <sheetIdMap count="1">
      <sheetId val="1"/>
    </sheetIdMap>
  </header>
  <header guid="{A25ED107-0169-4D67-BD15-91C3F55EA564}" dateTime="2022-06-08T09:28:47" maxSheetId="2" userName="ХламоваОИ" r:id="rId124">
    <sheetIdMap count="1">
      <sheetId val="1"/>
    </sheetIdMap>
  </header>
  <header guid="{D08C5FE3-DA87-421F-B0C0-B76BE2B5BD81}" dateTime="2022-06-09T07:33:36" maxSheetId="2" userName="Пользователь" r:id="rId125" minRId="353">
    <sheetIdMap count="1">
      <sheetId val="1"/>
    </sheetIdMap>
  </header>
  <header guid="{6528FC38-4F06-4527-B1F1-D52D7E0B83F7}" dateTime="2022-06-20T13:29:06" maxSheetId="2" userName="Жарехина К.Н." r:id="rId126" minRId="354">
    <sheetIdMap count="1">
      <sheetId val="1"/>
    </sheetIdMap>
  </header>
  <header guid="{2316BC1A-2344-4A7E-9290-0144184987EB}" dateTime="2022-06-20T13:42:25" maxSheetId="2" userName="Тарковская Е.Н." r:id="rId127" minRId="355" maxRId="356">
    <sheetIdMap count="1">
      <sheetId val="1"/>
    </sheetIdMap>
  </header>
  <header guid="{A4A2AA00-C0A5-4611-8F5F-6D74B9CE7499}" dateTime="2022-06-20T13:45:20" maxSheetId="2" userName="Тарковская Е.Н." r:id="rId128" minRId="357">
    <sheetIdMap count="1">
      <sheetId val="1"/>
    </sheetIdMap>
  </header>
  <header guid="{ABF26F02-D678-457E-A9D8-AD71C5877FEA}" dateTime="2022-06-20T14:29:42" maxSheetId="2" userName="Иванина О.А." r:id="rId129" minRId="358">
    <sheetIdMap count="1">
      <sheetId val="1"/>
    </sheetIdMap>
  </header>
  <header guid="{4FD564D0-E169-4106-A4C5-91FF39DC668E}" dateTime="2022-06-20T14:35:54" maxSheetId="2" userName="Жарехина К.Н." r:id="rId130" minRId="359">
    <sheetIdMap count="1">
      <sheetId val="1"/>
    </sheetIdMap>
  </header>
  <header guid="{EC630AC2-7234-4387-861D-DFD183EEBC60}" dateTime="2022-06-20T14:52:39" maxSheetId="2" userName="Тарковская Е.Н." r:id="rId131" minRId="360" maxRId="361">
    <sheetIdMap count="1">
      <sheetId val="1"/>
    </sheetIdMap>
  </header>
  <header guid="{7F60D3D3-77CB-4AAA-91EB-7840689BFE7B}" dateTime="2022-06-20T15:40:26" maxSheetId="2" userName="Силаева" r:id="rId132">
    <sheetIdMap count="1">
      <sheetId val="1"/>
    </sheetIdMap>
  </header>
  <header guid="{2E20BAAD-FEF1-42F3-AF21-2C09924BE459}" dateTime="2022-06-20T16:35:04" maxSheetId="2" userName="Тарковская Е.Н." r:id="rId133" minRId="362">
    <sheetIdMap count="1">
      <sheetId val="1"/>
    </sheetIdMap>
  </header>
  <header guid="{C25D6000-453C-4803-A77E-517F97B64769}" dateTime="2022-06-28T10:00:10" maxSheetId="2" userName="КамышеваСВ" r:id="rId134" minRId="363" maxRId="364">
    <sheetIdMap count="1">
      <sheetId val="1"/>
    </sheetIdMap>
  </header>
  <header guid="{C72DD359-E113-4832-843B-EC1C906C5E63}" dateTime="2022-07-08T09:46:17" maxSheetId="2" userName="Тарковская Е.Н." r:id="rId135" minRId="365">
    <sheetIdMap count="1">
      <sheetId val="1"/>
    </sheetIdMap>
  </header>
  <header guid="{51826B60-271A-47BD-A566-568E13A49FCE}" dateTime="2022-07-08T09:53:15" maxSheetId="2" userName="Жарехина К.Н." r:id="rId136" minRId="366">
    <sheetIdMap count="1">
      <sheetId val="1"/>
    </sheetIdMap>
  </header>
  <header guid="{E198D39E-D6FC-410A-A5D7-836648E57F0D}" dateTime="2022-07-08T10:24:20" maxSheetId="2" userName="Тарковская Е.Н." r:id="rId137" minRId="367">
    <sheetIdMap count="1">
      <sheetId val="1"/>
    </sheetIdMap>
  </header>
  <header guid="{6B8B321A-0946-4090-86B1-DB634FC5CDC6}" dateTime="2022-07-08T10:25:51" maxSheetId="2" userName="Тарковская Е.Н." r:id="rId138" minRId="368">
    <sheetIdMap count="1">
      <sheetId val="1"/>
    </sheetIdMap>
  </header>
  <header guid="{49B0409A-C983-4E67-A66C-F4A0FBB04811}" dateTime="2022-07-08T10:26:03" maxSheetId="2" userName="Тарковская Е.Н." r:id="rId139" minRId="369">
    <sheetIdMap count="1">
      <sheetId val="1"/>
    </sheetIdMap>
  </header>
  <header guid="{987F61C4-58E1-4FDD-9222-645352918DDB}" dateTime="2022-07-08T11:08:57" maxSheetId="2" userName="КамышеваСВ" r:id="rId140" minRId="370">
    <sheetIdMap count="1">
      <sheetId val="1"/>
    </sheetIdMap>
  </header>
  <header guid="{E8089249-A4DB-411B-8FCA-3F87CE05BDA7}" dateTime="2022-07-08T11:33:28" maxSheetId="2" userName="Жарехина К.Н." r:id="rId141" minRId="371">
    <sheetIdMap count="1">
      <sheetId val="1"/>
    </sheetIdMap>
  </header>
  <header guid="{5128FACD-3B14-42E8-AB86-0228AFE93C42}" dateTime="2022-07-08T12:28:36" maxSheetId="2" userName="БабошинаИринаН" r:id="rId142" minRId="372">
    <sheetIdMap count="1">
      <sheetId val="1"/>
    </sheetIdMap>
  </header>
  <header guid="{EBEE38E5-A952-4BC6-9F25-0568967B1101}" dateTime="2022-07-08T13:50:03" maxSheetId="2" userName="Тарковская Е.Н." r:id="rId143" minRId="373" maxRId="374">
    <sheetIdMap count="1">
      <sheetId val="1"/>
    </sheetIdMap>
  </header>
  <header guid="{B89ABB9A-B403-4599-9448-674A9859F8F7}" dateTime="2022-07-08T14:26:42" maxSheetId="2" userName="Иванина О.А." r:id="rId144" minRId="375">
    <sheetIdMap count="1">
      <sheetId val="1"/>
    </sheetIdMap>
  </header>
  <header guid="{132A05E7-2A73-4A10-8001-1A6847B6A7B6}" dateTime="2022-07-08T14:35:18" maxSheetId="2" userName="Тарковская Е.Н." r:id="rId145">
    <sheetIdMap count="1">
      <sheetId val="1"/>
    </sheetIdMap>
  </header>
  <header guid="{C98F31FA-6155-4DDE-86EE-DCE61622344A}" dateTime="2022-07-08T14:37:49" maxSheetId="2" userName="Тарковская Е.Н." r:id="rId146" minRId="376">
    <sheetIdMap count="1">
      <sheetId val="1"/>
    </sheetIdMap>
  </header>
  <header guid="{961AEACE-F869-4734-9730-9BEFC6ADF07F}" dateTime="2022-07-08T16:03:27" maxSheetId="2" userName="Тарковская Е.Н." r:id="rId147" minRId="377">
    <sheetIdMap count="1">
      <sheetId val="1"/>
    </sheetIdMap>
  </header>
  <header guid="{309505EC-5AC1-4D73-9082-F9137D9B0F15}" dateTime="2022-07-08T16:26:06" maxSheetId="2" userName="Тарковская Е.Н." r:id="rId148" minRId="378">
    <sheetIdMap count="1">
      <sheetId val="1"/>
    </sheetIdMap>
  </header>
  <header guid="{1A0F5510-1E23-4D0B-A760-4D0BACE9D9B9}" dateTime="2022-07-13T12:02:19" maxSheetId="2" userName="Иванина О.А." r:id="rId149" minRId="379">
    <sheetIdMap count="1">
      <sheetId val="1"/>
    </sheetIdMap>
  </header>
  <header guid="{046D20E0-A9EA-4228-8CC3-0F36637743D0}" dateTime="2022-07-13T12:02:31" maxSheetId="2" userName="Иванина О.А." r:id="rId150">
    <sheetIdMap count="1">
      <sheetId val="1"/>
    </sheetIdMap>
  </header>
  <header guid="{39CC9FAF-95EB-42F6-89D5-D26EA93A0509}" dateTime="2022-07-15T09:06:53" maxSheetId="2" userName="Тарковская Е.Н." r:id="rId151" minRId="380">
    <sheetIdMap count="1">
      <sheetId val="1"/>
    </sheetIdMap>
  </header>
  <header guid="{E740028D-C7A7-4B6F-9E99-25F389AC239A}" dateTime="2022-07-15T09:07:10" maxSheetId="2" userName="Тарковская Е.Н." r:id="rId152">
    <sheetIdMap count="1">
      <sheetId val="1"/>
    </sheetIdMap>
  </header>
  <header guid="{81758106-7CA3-491F-8A4A-C7CFC057FA38}" dateTime="2022-07-21T12:23:24" maxSheetId="2" userName="Пользователь" r:id="rId153" minRId="381">
    <sheetIdMap count="1">
      <sheetId val="1"/>
    </sheetIdMap>
  </header>
  <header guid="{59DCDC2D-1FF8-41AE-8AAB-311C174ADEEB}" dateTime="2022-08-02T09:42:02" maxSheetId="2" userName="КамышеваСВ" r:id="rId154" minRId="382" maxRId="383">
    <sheetIdMap count="1">
      <sheetId val="1"/>
    </sheetIdMap>
  </header>
  <header guid="{E57D427E-1D2D-44E4-81DE-565F693D8E30}" dateTime="2022-08-02T09:46:31" maxSheetId="2" userName="КамышеваСВ" r:id="rId155" minRId="384">
    <sheetIdMap count="1">
      <sheetId val="1"/>
    </sheetIdMap>
  </header>
  <header guid="{8C83847A-262D-488F-A368-BD37A5DFDF43}" dateTime="2022-08-04T09:33:21" maxSheetId="2" userName="Жарехина К.Н." r:id="rId156" minRId="385">
    <sheetIdMap count="1">
      <sheetId val="1"/>
    </sheetIdMap>
  </header>
  <header guid="{D2665D62-1F7B-408A-9E40-1F7AA6982A38}" dateTime="2022-08-04T09:51:34" maxSheetId="2" userName="Жарехина К.Н." r:id="rId157" minRId="386">
    <sheetIdMap count="1">
      <sheetId val="1"/>
    </sheetIdMap>
  </header>
  <header guid="{E2062DC3-186E-4169-90CC-A9BD6A443D41}" dateTime="2022-08-04T12:23:41" maxSheetId="2" userName="КамышеваСВ" r:id="rId158" minRId="387" maxRId="388">
    <sheetIdMap count="1">
      <sheetId val="1"/>
    </sheetIdMap>
  </header>
  <header guid="{376394FD-CBDE-47DA-A1FD-9015A5C61A6C}" dateTime="2022-08-04T12:30:20" maxSheetId="2" userName="Иванина О.А." r:id="rId159" minRId="389">
    <sheetIdMap count="1">
      <sheetId val="1"/>
    </sheetIdMap>
  </header>
  <header guid="{30F54323-E736-435B-AED0-E8BCEC9EBC29}" dateTime="2022-08-04T16:34:43" maxSheetId="2" userName="Аникина С. А." r:id="rId160" minRId="390" maxRId="403">
    <sheetIdMap count="1">
      <sheetId val="1"/>
    </sheetIdMap>
  </header>
  <header guid="{3DFB6CDC-F2CF-4995-9DB7-3B44B0EDF4DD}" dateTime="2022-08-04T16:35:10" maxSheetId="2" userName="Аникина С. А." r:id="rId161">
    <sheetIdMap count="1">
      <sheetId val="1"/>
    </sheetIdMap>
  </header>
  <header guid="{0F184124-9B98-40CD-BA11-1549FED39732}" dateTime="2022-08-04T16:35:48" maxSheetId="2" userName="Аникина С. А." r:id="rId162" minRId="404">
    <sheetIdMap count="1">
      <sheetId val="1"/>
    </sheetIdMap>
  </header>
  <header guid="{E01B27FB-4273-4E55-AFD3-04E433CF5F90}" dateTime="2022-08-10T13:39:50" maxSheetId="2" userName="КамышеваСВ" r:id="rId163" minRId="405" maxRId="408">
    <sheetIdMap count="1">
      <sheetId val="1"/>
    </sheetIdMap>
  </header>
  <header guid="{80B6B30A-C605-4594-ABF6-DDDDA0B64717}" dateTime="2022-08-10T16:26:54" maxSheetId="2" userName="ХламоваОИ" r:id="rId164">
    <sheetIdMap count="1">
      <sheetId val="1"/>
    </sheetIdMap>
  </header>
  <header guid="{C346EBE3-6960-44D4-979C-483C048ADA25}" dateTime="2022-08-17T15:51:44" maxSheetId="2" userName="БадиковаИВ" r:id="rId165">
    <sheetIdMap count="1">
      <sheetId val="1"/>
    </sheetIdMap>
  </header>
  <header guid="{D3533F15-1140-4183-A137-422327FD0499}" dateTime="2022-08-18T10:52:44" maxSheetId="2" userName="АббакумоваОВ" r:id="rId166" minRId="412">
    <sheetIdMap count="1">
      <sheetId val="1"/>
    </sheetIdMap>
  </header>
  <header guid="{E8C16E7D-5639-416F-81DF-264F818E7AE5}" dateTime="2022-08-19T10:19:35" maxSheetId="2" userName="ЗиминаСИ" r:id="rId167" minRId="413" maxRId="420">
    <sheetIdMap count="1">
      <sheetId val="1"/>
    </sheetIdMap>
  </header>
  <header guid="{0B1A3506-575B-4CBC-AB42-057D6005A999}" dateTime="2022-08-19T12:26:35" maxSheetId="2" userName="АббакумоваОВ" r:id="rId168" minRId="421" maxRId="422">
    <sheetIdMap count="1">
      <sheetId val="1"/>
    </sheetIdMap>
  </header>
  <header guid="{339CBC76-66AD-42C0-9BBD-3D2623990CBC}" dateTime="2022-08-19T17:01:37" maxSheetId="2" userName="Жарехина К.Н." r:id="rId169" minRId="423" maxRId="426">
    <sheetIdMap count="1">
      <sheetId val="1"/>
    </sheetIdMap>
  </header>
  <header guid="{FB2DBFC1-C541-4682-8038-6283539DC374}" dateTime="2022-08-19T17:02:06" maxSheetId="2" userName="ХламоваОИ" r:id="rId170">
    <sheetIdMap count="1">
      <sheetId val="1"/>
    </sheetIdMap>
  </header>
  <header guid="{0D01631F-36EF-48FC-BB1B-AB4B8330B961}" dateTime="2022-08-19T17:02:57" maxSheetId="2" userName="ХламоваОИ" r:id="rId171">
    <sheetIdMap count="1">
      <sheetId val="1"/>
    </sheetIdMap>
  </header>
  <header guid="{9FF90998-36B9-453F-928E-05DDC3C021F9}" dateTime="2022-08-26T11:00:01" maxSheetId="2" userName="Тарковская Е.Н." r:id="rId172" minRId="427">
    <sheetIdMap count="1">
      <sheetId val="1"/>
    </sheetIdMap>
  </header>
  <header guid="{8242E086-9A91-4DAF-8E0B-4DA3BCE8CDC9}" dateTime="2022-08-29T09:06:16" maxSheetId="2" userName="Тарковская Е.Н." r:id="rId173" minRId="428">
    <sheetIdMap count="1">
      <sheetId val="1"/>
    </sheetIdMap>
  </header>
  <header guid="{4D24786D-5C37-46E2-B653-6287E55B94EF}" dateTime="2022-08-29T09:07:21" maxSheetId="2" userName="Тарковская Е.Н." r:id="rId174" minRId="429">
    <sheetIdMap count="1">
      <sheetId val="1"/>
    </sheetIdMap>
  </header>
  <header guid="{6654B11E-9AC9-4D24-A614-214D3ACCC616}" dateTime="2022-08-29T09:11:05" maxSheetId="2" userName="Тарковская Е.Н." r:id="rId175" minRId="430">
    <sheetIdMap count="1">
      <sheetId val="1"/>
    </sheetIdMap>
  </header>
  <header guid="{0C0C6163-1D81-4B9A-881E-16C219418500}" dateTime="2022-08-29T09:11:45" maxSheetId="2" userName="Тарковская Е.Н." r:id="rId176" minRId="434">
    <sheetIdMap count="1">
      <sheetId val="1"/>
    </sheetIdMap>
  </header>
  <header guid="{375BC047-8893-42CC-AA76-32B749FDCA08}" dateTime="2022-08-29T09:12:57" maxSheetId="2" userName="Тарковская Е.Н." r:id="rId177">
    <sheetIdMap count="1">
      <sheetId val="1"/>
    </sheetIdMap>
  </header>
  <header guid="{3C18315D-AB00-49F1-AAAC-F1DDE23B3F9E}" dateTime="2022-08-29T09:37:11" maxSheetId="2" userName="Тарковская Е.Н." r:id="rId178">
    <sheetIdMap count="1">
      <sheetId val="1"/>
    </sheetIdMap>
  </header>
  <header guid="{75C3F652-6313-41B6-84A8-15C1D2A7425E}" dateTime="2022-09-07T10:35:03" maxSheetId="2" userName="Жарехина К.Н." r:id="rId179" minRId="444">
    <sheetIdMap count="1">
      <sheetId val="1"/>
    </sheetIdMap>
  </header>
  <header guid="{ACEE5D0E-F01B-451A-BFC2-B202AB847B9C}" dateTime="2022-09-07T10:58:55" maxSheetId="2" userName="АббакумоваОВ" r:id="rId180" minRId="445" maxRId="447">
    <sheetIdMap count="1">
      <sheetId val="1"/>
    </sheetIdMap>
  </header>
  <header guid="{2134EAF6-4354-489F-AFBF-488CC79F0EAD}" dateTime="2022-09-07T11:00:16" maxSheetId="2" userName="АббакумоваОВ" r:id="rId181" minRId="448" maxRId="452">
    <sheetIdMap count="1">
      <sheetId val="1"/>
    </sheetIdMap>
  </header>
  <header guid="{7759E3F7-E033-41A5-BB3F-76258766A240}" dateTime="2022-09-08T15:04:52" maxSheetId="2" userName="Жарехина К.Н." r:id="rId182" minRId="453">
    <sheetIdMap count="1">
      <sheetId val="1"/>
    </sheetIdMap>
  </header>
  <header guid="{DD8B767B-7BF0-481B-B3CB-2F03CB0C6CAD}" dateTime="2022-09-08T15:06:37" maxSheetId="2" userName="Тарковская Е.Н." r:id="rId183" minRId="454">
    <sheetIdMap count="1">
      <sheetId val="1"/>
    </sheetIdMap>
  </header>
  <header guid="{383C6EBD-029F-4A92-9E4A-CB6F945376C2}" dateTime="2022-09-08T15:18:07" maxSheetId="2" userName="ХламоваОИ" r:id="rId184" minRId="455">
    <sheetIdMap count="1">
      <sheetId val="1"/>
    </sheetIdMap>
  </header>
  <header guid="{DEA88CCE-2F1F-4EF0-BF0D-34DED4FDD280}" dateTime="2022-09-08T15:43:36" maxSheetId="2" userName="Тарковская Е.Н." r:id="rId185" minRId="456" maxRId="457">
    <sheetIdMap count="1">
      <sheetId val="1"/>
    </sheetIdMap>
  </header>
  <header guid="{098850FC-CFCC-4D58-ADBD-0561CD000E1B}" dateTime="2022-09-09T14:36:30" maxSheetId="2" userName="ХламоваОИ" r:id="rId186">
    <sheetIdMap count="1">
      <sheetId val="1"/>
    </sheetIdMap>
  </header>
  <header guid="{6851F891-C404-41B8-AABF-B76A181927F5}" dateTime="2022-09-14T10:46:54" maxSheetId="2" userName="АббакумоваОВ" r:id="rId187" minRId="464">
    <sheetIdMap count="1">
      <sheetId val="1"/>
    </sheetIdMap>
  </header>
  <header guid="{E91C44A5-6F45-4029-9C02-025D4BB363D9}" dateTime="2022-09-14T10:47:21" maxSheetId="2" userName="АббакумоваОВ" r:id="rId188" minRId="465">
    <sheetIdMap count="1">
      <sheetId val="1"/>
    </sheetIdMap>
  </header>
  <header guid="{CA29D5E5-7EEE-4B64-941C-FB27BBB2C1E7}" dateTime="2022-09-14T17:01:24" maxSheetId="2" userName="ХламоваОИ" r:id="rId189" minRId="466">
    <sheetIdMap count="1">
      <sheetId val="1"/>
    </sheetIdMap>
  </header>
  <header guid="{19F4C8EE-2ACD-4535-B0CE-15D4BC23A2FF}" dateTime="2022-09-16T15:03:10" maxSheetId="2" userName="Жарехина К.Н." r:id="rId190" minRId="467">
    <sheetIdMap count="1">
      <sheetId val="1"/>
    </sheetIdMap>
  </header>
  <header guid="{7F95F969-B499-4904-9790-BE770716E731}" dateTime="2022-09-16T15:06:11" maxSheetId="2" userName="Жарехина К.Н." r:id="rId191" minRId="468">
    <sheetIdMap count="1">
      <sheetId val="1"/>
    </sheetIdMap>
  </header>
  <header guid="{DC48DA0F-0CA8-4164-8DA7-EE447126D089}" dateTime="2022-09-16T16:27:15" maxSheetId="2" userName="ХламоваОИ" r:id="rId192">
    <sheetIdMap count="1">
      <sheetId val="1"/>
    </sheetIdMap>
  </header>
  <header guid="{A5DE8FDB-414C-46CA-A5CE-9A21172DC422}" dateTime="2022-09-16T17:09:40" maxSheetId="2" userName="АббакумоваОВ" r:id="rId193" minRId="472">
    <sheetIdMap count="1">
      <sheetId val="1"/>
    </sheetIdMap>
  </header>
  <header guid="{507B694C-A714-4376-A55A-6278E27A786D}" dateTime="2022-09-16T17:09:57" maxSheetId="2" userName="АббакумоваОВ" r:id="rId194" minRId="473">
    <sheetIdMap count="1">
      <sheetId val="1"/>
    </sheetIdMap>
  </header>
  <header guid="{FFF559FE-F795-42A8-A428-0D305140BCA0}" dateTime="2022-09-20T11:40:28" maxSheetId="2" userName="ХламоваОИ" r:id="rId195" minRId="474">
    <sheetIdMap count="1">
      <sheetId val="1"/>
    </sheetIdMap>
  </header>
  <header guid="{4411727B-FC93-42D2-ADB0-5C7B51A1BEA0}" dateTime="2022-09-21T12:05:13" maxSheetId="2" userName="КамышеваСВ" r:id="rId196" minRId="475" maxRId="476">
    <sheetIdMap count="1">
      <sheetId val="1"/>
    </sheetIdMap>
  </header>
  <header guid="{92199441-E33D-4920-815C-243E6CBEBA8D}" dateTime="2022-09-21T12:28:06" maxSheetId="2" userName="Пользователь" r:id="rId197" minRId="477">
    <sheetIdMap count="1">
      <sheetId val="1"/>
    </sheetIdMap>
  </header>
  <header guid="{FBF0773A-6D42-4FD0-B64C-D37355DC669D}" dateTime="2022-09-23T11:25:00" maxSheetId="2" userName="БабошинаИринаН" r:id="rId198" minRId="478">
    <sheetIdMap count="1">
      <sheetId val="1"/>
    </sheetIdMap>
  </header>
  <header guid="{56654025-9E30-417C-A7C3-09BAAF797134}" dateTime="2022-10-14T12:15:38" maxSheetId="2" userName="Иванина О.А." r:id="rId199" minRId="479">
    <sheetIdMap count="1">
      <sheetId val="1"/>
    </sheetIdMap>
  </header>
  <header guid="{A33F7308-8FE1-45B2-AF7A-B3BACAF98D02}" dateTime="2022-10-14T15:03:48" maxSheetId="2" userName="Жарехина К.Н." r:id="rId200" minRId="480">
    <sheetIdMap count="1">
      <sheetId val="1"/>
    </sheetIdMap>
  </header>
  <header guid="{BDFABC81-A13C-451A-ACEA-155576AAFD41}" dateTime="2022-10-14T16:35:18" maxSheetId="2" userName="ЗиминаСИ" r:id="rId201" minRId="481" maxRId="482">
    <sheetIdMap count="1">
      <sheetId val="1"/>
    </sheetIdMap>
  </header>
  <header guid="{A5D1CC35-31AD-4725-9D8D-5AD07AA90256}" dateTime="2022-10-14T17:51:16" maxSheetId="2" userName="КамышеваСВ" r:id="rId202" minRId="483" maxRId="484">
    <sheetIdMap count="1">
      <sheetId val="1"/>
    </sheetIdMap>
  </header>
  <header guid="{067A3457-79A2-4CAA-9DF3-E87C87D83C55}" dateTime="2022-10-17T08:55:59" maxSheetId="2" userName="ЗиминаСИ" r:id="rId203" minRId="485" maxRId="487">
    <sheetIdMap count="1">
      <sheetId val="1"/>
    </sheetIdMap>
  </header>
  <header guid="{EE49256E-CD84-4B8B-93E7-3CE31466AB59}" dateTime="2022-10-17T08:57:12" maxSheetId="2" userName="ЗиминаСИ" r:id="rId204" minRId="488">
    <sheetIdMap count="1">
      <sheetId val="1"/>
    </sheetIdMap>
  </header>
  <header guid="{22D091C6-DA10-49DE-90C7-A13B2CC09216}" dateTime="2022-10-17T09:25:48" maxSheetId="2" userName="КамышеваСВ" r:id="rId205">
    <sheetIdMap count="1">
      <sheetId val="1"/>
    </sheetIdMap>
  </header>
  <header guid="{20609790-3393-4FBE-9E2C-F52F06685EFF}" dateTime="2022-10-17T09:46:27" maxSheetId="2" userName="Жарехина К.Н." r:id="rId206" minRId="489">
    <sheetIdMap count="1">
      <sheetId val="1"/>
    </sheetIdMap>
  </header>
  <header guid="{B2BADEBD-9E37-470A-A6ED-E36B9C4C871E}" dateTime="2022-10-17T10:49:31" maxSheetId="2" userName="Аникина С. А." r:id="rId207" minRId="490">
    <sheetIdMap count="1">
      <sheetId val="1"/>
    </sheetIdMap>
  </header>
  <header guid="{E1968A3A-5EEA-4597-84B0-D509120124B2}" dateTime="2022-10-17T10:52:35" maxSheetId="2" userName="КамышеваСВ" r:id="rId208" minRId="491" maxRId="492">
    <sheetIdMap count="1">
      <sheetId val="1"/>
    </sheetIdMap>
  </header>
  <header guid="{6B522851-1D5C-40FD-8C63-F9B3FFCD93B1}" dateTime="2022-10-17T10:53:28" maxSheetId="2" userName="Жарехина К.Н." r:id="rId209" minRId="493">
    <sheetIdMap count="1">
      <sheetId val="1"/>
    </sheetIdMap>
  </header>
  <header guid="{4A895645-7CC9-4A83-94D8-FD026BC9DDBC}" dateTime="2022-10-17T11:14:59" maxSheetId="2" userName="ХламоваОИ" r:id="rId210" minRId="494" maxRId="498">
    <sheetIdMap count="1">
      <sheetId val="1"/>
    </sheetIdMap>
  </header>
  <header guid="{37168456-2EBB-40D7-8802-CB53C2E7CBFA}" dateTime="2022-10-17T11:39:43" maxSheetId="2" userName="Жарехина К.Н." r:id="rId211" minRId="499">
    <sheetIdMap count="1">
      <sheetId val="1"/>
    </sheetIdMap>
  </header>
  <header guid="{8D62A4F5-A3D6-43D5-A738-9B56DEA0A7B7}" dateTime="2022-10-17T12:05:50" maxSheetId="2" userName="КамышеваСВ" r:id="rId212" minRId="500" maxRId="501">
    <sheetIdMap count="1">
      <sheetId val="1"/>
    </sheetIdMap>
  </header>
  <header guid="{72BCD454-7331-43F7-B863-5C2E128978F5}" dateTime="2022-10-17T13:14:27" maxSheetId="2" userName="ХламоваОИ" r:id="rId213">
    <sheetIdMap count="1">
      <sheetId val="1"/>
    </sheetIdMap>
  </header>
  <header guid="{E6E3615C-96AD-4521-BD24-CF2744E47E3E}" dateTime="2022-10-17T13:14:42" maxSheetId="2" userName="ХламоваОИ" r:id="rId214" minRId="502" maxRId="509">
    <sheetIdMap count="1">
      <sheetId val="1"/>
    </sheetIdMap>
  </header>
  <header guid="{9A88BC4D-6A0C-4F2D-B0AC-188E24008A6F}" dateTime="2022-10-17T15:19:59" maxSheetId="2" userName="Тарковская Е.Н." r:id="rId215" minRId="510">
    <sheetIdMap count="1">
      <sheetId val="1"/>
    </sheetIdMap>
  </header>
  <header guid="{7AE7A92C-9D13-4388-98F2-C81494546CA3}" dateTime="2022-10-17T15:35:50" maxSheetId="2" userName="Тарковская Е.Н." r:id="rId216" minRId="514">
    <sheetIdMap count="1">
      <sheetId val="1"/>
    </sheetIdMap>
  </header>
  <header guid="{BE49AC5E-328C-48A5-9650-0D7879DF357E}" dateTime="2022-10-17T15:49:17" maxSheetId="2" userName="Иванина О.А." r:id="rId217" minRId="518">
    <sheetIdMap count="1">
      <sheetId val="1"/>
    </sheetIdMap>
  </header>
  <header guid="{D898CD88-7579-47E6-9E90-8CAA6E7299BD}" dateTime="2022-10-18T08:42:42" maxSheetId="2" userName="Иванина О.А." r:id="rId218" minRId="522">
    <sheetIdMap count="1">
      <sheetId val="1"/>
    </sheetIdMap>
  </header>
  <header guid="{41539A71-333F-4E6F-926F-84B8B3CAFC7A}" dateTime="2022-10-19T09:33:39" maxSheetId="2" userName="Иванина О.А." r:id="rId219" minRId="523">
    <sheetIdMap count="1">
      <sheetId val="1"/>
    </sheetIdMap>
  </header>
  <header guid="{55302734-3764-474E-B01B-A3D566C4FBCF}" dateTime="2022-10-19T14:55:22" maxSheetId="2" userName="Иванина О.А." r:id="rId220" minRId="524">
    <sheetIdMap count="1">
      <sheetId val="1"/>
    </sheetIdMap>
  </header>
  <header guid="{2A37141D-CBFC-41B1-846E-841824CD32BE}" dateTime="2022-10-19T14:58:04" maxSheetId="2" userName="Иванина О.А." r:id="rId221" minRId="525">
    <sheetIdMap count="1">
      <sheetId val="1"/>
    </sheetIdMap>
  </header>
  <header guid="{94B00908-B4CE-4603-A09E-1005E375F3FD}" dateTime="2022-10-26T11:13:12" maxSheetId="2" userName="ХламоваОИ" r:id="rId222" minRId="526" maxRId="528">
    <sheetIdMap count="1">
      <sheetId val="1"/>
    </sheetIdMap>
  </header>
  <header guid="{112D43EB-6295-4C26-966F-A5F041030CF5}" dateTime="2022-10-26T11:21:12" maxSheetId="2" userName="ХламоваОИ" r:id="rId223" minRId="529">
    <sheetIdMap count="1">
      <sheetId val="1"/>
    </sheetIdMap>
  </header>
  <header guid="{F2B22608-E0C3-482C-8134-4548F06FCF79}" dateTime="2022-10-26T14:34:07" maxSheetId="2" userName="КамышеваСВ" r:id="rId224" minRId="530">
    <sheetIdMap count="1">
      <sheetId val="1"/>
    </sheetIdMap>
  </header>
  <header guid="{A247CD83-F057-47AA-93D9-1B4CC1783FA5}" dateTime="2022-11-10T17:12:28" maxSheetId="2" userName="Жарехина К.Н." r:id="rId225" minRId="531">
    <sheetIdMap count="1">
      <sheetId val="1"/>
    </sheetIdMap>
  </header>
  <header guid="{6D7559C3-CE90-4B70-92F7-EF7AE23C5AA8}" dateTime="2022-11-10T17:13:15" maxSheetId="2" userName="Тарковская Е.Н." r:id="rId226" minRId="532" maxRId="533">
    <sheetIdMap count="1">
      <sheetId val="1"/>
    </sheetIdMap>
  </header>
  <header guid="{CB89EADF-1B84-40F1-80D1-EC9D28AA09E0}" dateTime="2022-11-10T17:13:54" maxSheetId="2" userName="Иванина О.А." r:id="rId227" minRId="537">
    <sheetIdMap count="1">
      <sheetId val="1"/>
    </sheetIdMap>
  </header>
  <header guid="{CDE6407C-8045-4AAB-8357-1EB794CF3724}" dateTime="2022-11-10T17:17:08" maxSheetId="2" userName="Тарковская Е.Н." r:id="rId228" minRId="541">
    <sheetIdMap count="1">
      <sheetId val="1"/>
    </sheetIdMap>
  </header>
  <header guid="{61AF4169-1299-4592-8621-1556BE5B354D}" dateTime="2022-11-10T17:19:00" maxSheetId="2" userName="Жарехина К.Н." r:id="rId229" minRId="545">
    <sheetIdMap count="1">
      <sheetId val="1"/>
    </sheetIdMap>
  </header>
  <header guid="{BF6C522D-6A18-4527-8317-69036158C4C9}" dateTime="2022-11-18T16:39:08" maxSheetId="2" userName="КамышеваСВ" r:id="rId230" minRId="546">
    <sheetIdMap count="1">
      <sheetId val="1"/>
    </sheetIdMap>
  </header>
  <header guid="{7EEF88BC-4589-4468-B7B5-26B3CE781A48}" dateTime="2022-11-18T16:46:13" maxSheetId="2" userName="КамышеваСВ" r:id="rId231" minRId="547">
    <sheetIdMap count="1">
      <sheetId val="1"/>
    </sheetIdMap>
  </header>
  <header guid="{D6CFC975-BB3B-4801-AD91-19F534E78BB7}" dateTime="2022-11-21T09:41:56" maxSheetId="2" userName="АббакумоваОВ" r:id="rId232" minRId="548" maxRId="551">
    <sheetIdMap count="1">
      <sheetId val="1"/>
    </sheetIdMap>
  </header>
  <header guid="{CA2EC584-D5EB-4A0F-A8C6-E482482C6F1D}" dateTime="2022-11-21T11:33:11" maxSheetId="2" userName="Жарехина К.Н." r:id="rId233" minRId="552">
    <sheetIdMap count="1">
      <sheetId val="1"/>
    </sheetIdMap>
  </header>
  <header guid="{3F9DCE42-49D7-4A22-8E99-1F172E41C574}" dateTime="2022-11-21T12:21:20" maxSheetId="2" userName="БабошинаИринаН" r:id="rId234" minRId="553">
    <sheetIdMap count="1">
      <sheetId val="1"/>
    </sheetIdMap>
  </header>
  <header guid="{FB5E903A-1FFB-4D7B-ACBC-075BC4D565A7}" dateTime="2022-11-21T12:23:22" maxSheetId="2" userName="КамышеваСВ" r:id="rId235" minRId="554" maxRId="560">
    <sheetIdMap count="1">
      <sheetId val="1"/>
    </sheetIdMap>
  </header>
  <header guid="{AB49668F-F480-4AD7-AA5B-3FD11C5001E4}" dateTime="2022-11-21T12:24:35" maxSheetId="2" userName="КамышеваСВ" r:id="rId236" minRId="564" maxRId="567">
    <sheetIdMap count="1">
      <sheetId val="1"/>
    </sheetIdMap>
  </header>
  <header guid="{5B411E8E-965A-4AD5-A79A-BF7F2E8C2209}" dateTime="2022-11-21T13:47:07" maxSheetId="2" userName="ЗиминаСИ" r:id="rId237" minRId="571" maxRId="574">
    <sheetIdMap count="1">
      <sheetId val="1"/>
    </sheetIdMap>
  </header>
  <header guid="{56F3425C-6FFF-40FC-BF7C-A63AF383667F}" dateTime="2022-11-21T13:54:55" maxSheetId="2" userName="КамышеваСВ" r:id="rId238">
    <sheetIdMap count="1">
      <sheetId val="1"/>
    </sheetIdMap>
  </header>
  <header guid="{4F89DCE6-7723-4369-8B17-73663E97559B}" dateTime="2022-11-21T15:27:46" maxSheetId="2" userName="АббакумоваОВ" r:id="rId239">
    <sheetIdMap count="1">
      <sheetId val="1"/>
    </sheetIdMap>
  </header>
  <header guid="{07DE4C5B-B4D7-45FA-8F35-3741FB3F7FEE}" dateTime="2022-11-21T16:28:23" maxSheetId="2" userName="КамышеваСВ" r:id="rId240">
    <sheetIdMap count="1">
      <sheetId val="1"/>
    </sheetIdMap>
  </header>
  <header guid="{8A096213-BEB6-41B1-BCBF-4A5AC0196E25}" dateTime="2022-11-21T16:59:29" maxSheetId="2" userName="Тарковская Е.Н." r:id="rId241" minRId="581" maxRId="582">
    <sheetIdMap count="1">
      <sheetId val="1"/>
    </sheetIdMap>
  </header>
  <header guid="{B30E96B0-6106-4A37-88A9-F1DF776D94EC}" dateTime="2022-11-21T16:59:38" maxSheetId="2" userName="Тарковская Е.Н." r:id="rId242">
    <sheetIdMap count="1">
      <sheetId val="1"/>
    </sheetIdMap>
  </header>
  <header guid="{D4A51611-AA00-48F4-82B6-CC449299011F}" dateTime="2022-11-21T17:24:01" maxSheetId="2" userName="Аникина С. А." r:id="rId243" minRId="589">
    <sheetIdMap count="1">
      <sheetId val="1"/>
    </sheetIdMap>
  </header>
  <header guid="{FB7BB9AA-7892-45D5-BAE9-1BDDB1651159}" dateTime="2022-11-21T17:25:12" maxSheetId="2" userName="Аникина С. А." r:id="rId244">
    <sheetIdMap count="1">
      <sheetId val="1"/>
    </sheetIdMap>
  </header>
  <header guid="{8820BA8A-E04A-4AC1-8008-5146391B5985}" dateTime="2022-11-21T17:33:08" maxSheetId="2" userName="Аникина С. А." r:id="rId245">
    <sheetIdMap count="1">
      <sheetId val="1"/>
    </sheetIdMap>
  </header>
  <header guid="{A817753B-2B7E-4620-AFF6-4841F939A3DE}" dateTime="2022-11-21T17:39:25" maxSheetId="2" userName="КамышеваСВ" r:id="rId246" minRId="599" maxRId="600">
    <sheetIdMap count="1">
      <sheetId val="1"/>
    </sheetIdMap>
  </header>
  <header guid="{E7CA6459-C244-446F-80BB-9E38E54E339E}" dateTime="2022-11-21T17:39:33" maxSheetId="2" userName="КамышеваСВ" r:id="rId247">
    <sheetIdMap count="1">
      <sheetId val="1"/>
    </sheetIdMap>
  </header>
  <header guid="{B32C3782-B08B-4A25-895C-1471A48F898E}" dateTime="2022-11-21T17:46:58" maxSheetId="2" userName="Аникина С. А." r:id="rId248">
    <sheetIdMap count="1">
      <sheetId val="1"/>
    </sheetIdMap>
  </header>
  <header guid="{CBC08623-A262-4D38-A387-434771C7AD09}" dateTime="2022-11-21T17:45:06" maxSheetId="2" userName="КамышеваСВ" r:id="rId249">
    <sheetIdMap count="1">
      <sheetId val="1"/>
    </sheetIdMap>
  </header>
  <header guid="{71B191D0-59D6-46CF-B238-65A9548D06DA}" dateTime="2022-11-21T17:52:36" maxSheetId="2" userName="Аникина С. А." r:id="rId250" minRId="613">
    <sheetIdMap count="1">
      <sheetId val="1"/>
    </sheetIdMap>
  </header>
  <header guid="{4CDC437A-74E8-4407-B008-F299668E2DDC}" dateTime="2022-11-21T17:52:49" maxSheetId="2" userName="КамышеваСВ" r:id="rId251">
    <sheetIdMap count="1">
      <sheetId val="1"/>
    </sheetIdMap>
  </header>
  <header guid="{07335B19-01E5-4E0D-8D26-C043D2467228}" dateTime="2022-11-21T17:54:30" maxSheetId="2" userName="Силаева" r:id="rId252">
    <sheetIdMap count="1">
      <sheetId val="1"/>
    </sheetIdMap>
  </header>
  <header guid="{5F2416F7-9B33-4978-9581-0E9AE22F4D5C}" dateTime="2022-11-21T18:02:42" maxSheetId="2" userName="КамышеваСВ" r:id="rId253">
    <sheetIdMap count="1">
      <sheetId val="1"/>
    </sheetIdMap>
  </header>
  <header guid="{6B64132B-DFC9-4EAC-8D2A-4784365F88B2}" dateTime="2022-11-21T18:04:02" maxSheetId="2" userName="КамышеваСВ" r:id="rId254">
    <sheetIdMap count="1">
      <sheetId val="1"/>
    </sheetIdMap>
  </header>
  <header guid="{B66B9B4D-EFC1-466E-B258-51B695C89D6C}" dateTime="2022-11-21T18:04:11" maxSheetId="2" userName="КамышеваСВ" r:id="rId255">
    <sheetIdMap count="1">
      <sheetId val="1"/>
    </sheetIdMap>
  </header>
  <header guid="{FAB8D244-6DBB-4F27-8132-D4BB95DC45FF}" dateTime="2022-11-21T18:06:37" maxSheetId="2" userName="КамышеваСВ" r:id="rId256">
    <sheetIdMap count="1">
      <sheetId val="1"/>
    </sheetIdMap>
  </header>
  <header guid="{3B2B4497-AAD7-436F-BBBA-F09FCEB5FFA2}" dateTime="2022-11-21T19:13:53" maxSheetId="2" userName="КамышеваСВ" r:id="rId257">
    <sheetIdMap count="1">
      <sheetId val="1"/>
    </sheetIdMap>
  </header>
  <header guid="{65BCE1AA-B464-4A6B-A238-F2204994564C}" dateTime="2022-11-22T09:27:42" maxSheetId="2" userName="КамышеваСВ" r:id="rId258" minRId="638">
    <sheetIdMap count="1">
      <sheetId val="1"/>
    </sheetIdMap>
  </header>
  <header guid="{68ED20D5-E13A-4B00-9B54-3DB7482503A5}" dateTime="2022-11-22T11:19:34" maxSheetId="2" userName="ХламоваОИ" r:id="rId259">
    <sheetIdMap count="1">
      <sheetId val="1"/>
    </sheetIdMap>
  </header>
  <header guid="{67891DA9-9B95-44AD-8214-CADC09CFA5DF}" dateTime="2022-11-22T11:53:04" maxSheetId="2" userName="Тарковская Е.Н." r:id="rId260">
    <sheetIdMap count="1">
      <sheetId val="1"/>
    </sheetIdMap>
  </header>
  <header guid="{BB70D958-E3BD-42AB-93DB-154B1EE5E7DF}" dateTime="2022-11-23T09:45:17" maxSheetId="2" userName="Жарехина К.Н." r:id="rId261" minRId="642">
    <sheetIdMap count="1">
      <sheetId val="1"/>
    </sheetIdMap>
  </header>
  <header guid="{236B9A99-624F-4DE2-AB4D-46BCBC085C06}" dateTime="2022-11-23T09:54:48" maxSheetId="2" userName="Жарехина К.Н." r:id="rId262" minRId="643">
    <sheetIdMap count="1">
      <sheetId val="1"/>
    </sheetIdMap>
  </header>
  <header guid="{1B80D328-0215-43BA-BDCD-7C3867079638}" dateTime="2022-11-23T10:08:25" maxSheetId="2" userName="АббакумоваОВ" r:id="rId263" minRId="644" maxRId="645">
    <sheetIdMap count="1">
      <sheetId val="1"/>
    </sheetIdMap>
  </header>
  <header guid="{33871A43-95BC-48DA-9261-FB8BEC03EEAF}" dateTime="2022-11-23T10:10:08" maxSheetId="2" userName="АббакумоваОВ" r:id="rId264" minRId="646" maxRId="647">
    <sheetIdMap count="1">
      <sheetId val="1"/>
    </sheetIdMap>
  </header>
  <header guid="{EEE6ACEA-5E51-4181-B001-A9FB0DFC832A}" dateTime="2022-11-23T10:29:54" maxSheetId="2" userName="АббакумоваОВ" r:id="rId265" minRId="648" maxRId="653">
    <sheetIdMap count="1">
      <sheetId val="1"/>
    </sheetIdMap>
  </header>
  <header guid="{8AF92232-5DE9-42C7-AFEC-D827727EB5A7}" dateTime="2022-11-23T10:30:08" maxSheetId="2" userName="АббакумоваОВ" r:id="rId266" minRId="657">
    <sheetIdMap count="1">
      <sheetId val="1"/>
    </sheetIdMap>
  </header>
  <header guid="{92DCABE5-C357-4E13-8B2B-F8DBCA8597E1}" dateTime="2022-11-23T10:31:21" maxSheetId="2" userName="АббакумоваОВ" r:id="rId267" minRId="661">
    <sheetIdMap count="1">
      <sheetId val="1"/>
    </sheetIdMap>
  </header>
  <header guid="{20DB0F71-FEFD-47DD-92A8-AC5715C065C9}" dateTime="2022-11-23T16:17:33" maxSheetId="2" userName="КамышеваСВ" r:id="rId268" minRId="665" maxRId="666">
    <sheetIdMap count="1">
      <sheetId val="1"/>
    </sheetIdMap>
  </header>
  <header guid="{A61885AD-3768-420F-9468-05317B493CD5}" dateTime="2022-11-25T13:17:58" maxSheetId="2" userName="КамышеваСВ" r:id="rId269" minRId="667">
    <sheetIdMap count="1">
      <sheetId val="1"/>
    </sheetIdMap>
  </header>
  <header guid="{4F2AD968-164A-47BD-A7E2-F85FBCF19AAF}" dateTime="2022-11-25T16:03:59" maxSheetId="2" userName="Иванина О.А." r:id="rId270" minRId="668">
    <sheetIdMap count="1">
      <sheetId val="1"/>
    </sheetIdMap>
  </header>
  <header guid="{5FA7E788-A46E-47E0-99FF-CAC1CE000EC2}" dateTime="2022-11-25T16:17:40" maxSheetId="2" userName="БабошинаИринаН" r:id="rId271" minRId="669">
    <sheetIdMap count="1">
      <sheetId val="1"/>
    </sheetIdMap>
  </header>
  <header guid="{20CCDB56-AF24-46BD-AE39-DFA868807DB2}" dateTime="2022-11-28T15:41:49" maxSheetId="2" userName="Пользователь" r:id="rId272" minRId="670">
    <sheetIdMap count="1">
      <sheetId val="1"/>
    </sheetIdMap>
  </header>
  <header guid="{B46CCB54-7E63-47A8-ABEA-A1C56171BC1A}" dateTime="2022-11-28T17:23:32" maxSheetId="2" userName="КамышеваСВ" r:id="rId273" minRId="671">
    <sheetIdMap count="1">
      <sheetId val="1"/>
    </sheetIdMap>
  </header>
  <header guid="{E462C048-807E-42D6-95ED-16B476E45982}" dateTime="2022-11-29T15:49:20" maxSheetId="2" userName="Пользователь" r:id="rId274" minRId="672">
    <sheetIdMap count="1">
      <sheetId val="1"/>
    </sheetIdMap>
  </header>
  <header guid="{E5A98AB8-9056-40AF-82EB-CB1B81ADD785}" dateTime="2022-11-30T12:33:06" maxSheetId="2" userName="Тарковская Е.Н." r:id="rId275" minRId="673">
    <sheetIdMap count="1">
      <sheetId val="1"/>
    </sheetIdMap>
  </header>
  <header guid="{402964A7-D90E-4AFD-A7E9-65ADF7EF79E6}" dateTime="2022-11-30T12:36:07" maxSheetId="2" userName="Жарехина К.Н." r:id="rId276" minRId="674">
    <sheetIdMap count="1">
      <sheetId val="1"/>
    </sheetIdMap>
  </header>
  <header guid="{38292954-5C9C-4832-A006-554A71454D79}" dateTime="2022-11-30T13:09:30" maxSheetId="2" userName="Тарковская Е.Н." r:id="rId277" minRId="675">
    <sheetIdMap count="1">
      <sheetId val="1"/>
    </sheetIdMap>
  </header>
  <header guid="{73F0D956-1D71-47C4-B0B8-077D59D4D6C8}" dateTime="2022-11-30T13:39:42" maxSheetId="2" userName="Пользователь" r:id="rId278" minRId="676">
    <sheetIdMap count="1">
      <sheetId val="1"/>
    </sheetIdMap>
  </header>
  <header guid="{5D2BD08B-3619-4C1B-9C48-6D47FFAC14B4}" dateTime="2022-11-30T13:43:49" maxSheetId="2" userName="Пользователь" r:id="rId279" minRId="677">
    <sheetIdMap count="1">
      <sheetId val="1"/>
    </sheetIdMap>
  </header>
  <header guid="{1138D11C-EA90-46E4-8266-737A2EC98691}" dateTime="2022-11-30T14:13:51" maxSheetId="2" userName="Пользователь" r:id="rId280" minRId="678">
    <sheetIdMap count="1">
      <sheetId val="1"/>
    </sheetIdMap>
  </header>
  <header guid="{7513D605-2624-4B63-B2E1-95B5288F3641}" dateTime="2022-11-30T14:54:18" maxSheetId="2" userName="ХламоваОИ" r:id="rId281">
    <sheetIdMap count="1">
      <sheetId val="1"/>
    </sheetIdMap>
  </header>
  <header guid="{AD48A582-62D0-45D8-B007-6D71F06ED647}" dateTime="2022-12-22T16:06:01" maxSheetId="2" userName="ЗиминаСИ" r:id="rId282" minRId="679" maxRId="691">
    <sheetIdMap count="1">
      <sheetId val="1"/>
    </sheetIdMap>
  </header>
  <header guid="{E92C0794-8F24-4D32-8E4B-D0F5B2064BF2}" dateTime="2022-12-22T16:34:07" maxSheetId="2" userName="Пользователь" r:id="rId283" minRId="692">
    <sheetIdMap count="1">
      <sheetId val="1"/>
    </sheetIdMap>
  </header>
  <header guid="{944A1EA5-CC3D-4297-841C-C9198179E4FA}" dateTime="2022-12-22T18:22:26" maxSheetId="2" userName="КамышеваСВ" r:id="rId284" minRId="693" maxRId="694">
    <sheetIdMap count="1">
      <sheetId val="1"/>
    </sheetIdMap>
  </header>
  <header guid="{2796FAE6-267A-4B71-9287-58885BF81AA7}" dateTime="2022-12-23T09:28:42" maxSheetId="2" userName="КамышеваСВ" r:id="rId285" minRId="695" maxRId="696">
    <sheetIdMap count="1">
      <sheetId val="1"/>
    </sheetIdMap>
  </header>
  <header guid="{4E384C31-1AAA-445C-9C5B-1B53C87E51DA}" dateTime="2022-12-23T09:28:59" maxSheetId="2" userName="КамышеваСВ" r:id="rId286">
    <sheetIdMap count="1">
      <sheetId val="1"/>
    </sheetIdMap>
  </header>
  <header guid="{985A8D29-AD62-4E25-AF3F-0A9947D4D154}" dateTime="2022-12-23T11:21:15" maxSheetId="2" userName="ХламоваОИ" r:id="rId287">
    <sheetIdMap count="1">
      <sheetId val="1"/>
    </sheetIdMap>
  </header>
  <header guid="{C8D50BEF-8049-4DCE-96CA-919BDA93D651}" dateTime="2022-12-26T12:11:29" maxSheetId="2" userName="АббакумоваОВ" r:id="rId288" minRId="697" maxRId="698">
    <sheetIdMap count="1">
      <sheetId val="1"/>
    </sheetIdMap>
  </header>
  <header guid="{F59D05C0-F01B-49F4-9181-E90B551AD1EC}" dateTime="2022-12-29T09:32:42" maxSheetId="2" userName="АббакумоваОВ" r:id="rId289" minRId="699" maxRId="700">
    <sheetIdMap count="1">
      <sheetId val="1"/>
    </sheetIdMap>
  </header>
  <header guid="{A922C2B1-6C03-42FA-8C9D-21CA6C8A6FBF}" dateTime="2022-12-29T18:40:48" maxSheetId="2" userName="АббакумоваОВ" r:id="rId290" minRId="701" maxRId="702">
    <sheetIdMap count="1">
      <sheetId val="1"/>
    </sheetIdMap>
  </header>
  <header guid="{BD0E2309-4BEF-4FA8-A294-0B2A936DC365}" dateTime="2022-12-29T18:53:40" maxSheetId="2" userName="АббакумоваОВ" r:id="rId291">
    <sheetIdMap count="1">
      <sheetId val="1"/>
    </sheetIdMap>
  </header>
  <header guid="{4A35AFA4-2439-4C34-87E4-7C339C637DBC}" dateTime="2022-12-30T11:33:13" maxSheetId="2" userName="АббакумоваОВ" r:id="rId292" minRId="703" maxRId="704">
    <sheetIdMap count="1">
      <sheetId val="1"/>
    </sheetIdMap>
  </header>
  <header guid="{F2C6827F-57DC-47F4-9F02-AF22CD704319}" dateTime="2022-12-30T17:27:57" maxSheetId="2" userName="АникинаСА" r:id="rId293" minRId="705">
    <sheetIdMap count="1">
      <sheetId val="1"/>
    </sheetIdMap>
  </header>
  <header guid="{8036CCE7-9B7D-4989-AB1F-15DACE922F86}" dateTime="2023-01-05T12:50:02" maxSheetId="2" userName="СтепанченкоЮВ" r:id="rId294" minRId="709">
    <sheetIdMap count="1">
      <sheetId val="1"/>
    </sheetIdMap>
  </header>
  <header guid="{49A25893-B153-47AD-92D3-9EEB3800335E}" dateTime="2023-01-08T11:38:34" maxSheetId="2" userName="КамышеваСВ" r:id="rId295" minRId="713" maxRId="716">
    <sheetIdMap count="1">
      <sheetId val="1"/>
    </sheetIdMap>
  </header>
  <header guid="{A34569CC-3779-4754-850B-B7A98BE0E56B}" dateTime="2023-01-08T11:52:11" maxSheetId="2" userName="КамышеваСВ" r:id="rId296" minRId="717">
    <sheetIdMap count="1">
      <sheetId val="1"/>
    </sheetIdMap>
  </header>
  <header guid="{CC5BE4BA-DC02-4205-93C2-B1F360E1B614}" dateTime="2023-01-08T11:55:34" maxSheetId="2" userName="АббакумоваОВ" r:id="rId297" minRId="718" maxRId="720">
    <sheetIdMap count="1">
      <sheetId val="1"/>
    </sheetIdMap>
  </header>
  <header guid="{CBED3BC3-9BA9-4BD0-9305-6909AF8A34C0}" dateTime="2023-01-08T11:55:45" maxSheetId="2" userName="АббакумоваОВ" r:id="rId298">
    <sheetIdMap count="1">
      <sheetId val="1"/>
    </sheetIdMap>
  </header>
  <header guid="{7B8B7599-BB2A-4DB5-9CB1-408FDF5B5B3A}" dateTime="2023-01-08T11:59:34" maxSheetId="2" userName="КамышеваСВ" r:id="rId299" minRId="721" maxRId="722">
    <sheetIdMap count="1">
      <sheetId val="1"/>
    </sheetIdMap>
  </header>
  <header guid="{01BEC75E-4D1D-4E65-A294-1CE37647A432}" dateTime="2023-01-08T12:01:43" maxSheetId="2" userName="ЗиминаСИ" r:id="rId300" minRId="723" maxRId="726">
    <sheetIdMap count="1">
      <sheetId val="1"/>
    </sheetIdMap>
  </header>
  <header guid="{3B050AA3-6665-46FB-99C5-3D856D67BE5C}" dateTime="2023-01-08T12:02:36" maxSheetId="2" userName="АббакумоваОВ" r:id="rId301" minRId="727" maxRId="728">
    <sheetIdMap count="1">
      <sheetId val="1"/>
    </sheetIdMap>
  </header>
  <header guid="{AEA04985-176B-48F3-BD2F-08ACD212A9BA}" dateTime="2023-01-08T12:03:35" maxSheetId="2" userName="ЗиминаСИ" r:id="rId302" minRId="729" maxRId="730">
    <sheetIdMap count="1">
      <sheetId val="1"/>
    </sheetIdMap>
  </header>
  <header guid="{A071E38C-DA53-4EF7-BAD7-55D286E564F7}" dateTime="2023-01-08T12:05:29" maxSheetId="2" userName="ЗиминаСИ" r:id="rId303">
    <sheetIdMap count="1">
      <sheetId val="1"/>
    </sheetIdMap>
  </header>
  <header guid="{DBAD80CE-86AA-46D8-BE56-575B229C75F7}" dateTime="2023-01-08T12:21:20" maxSheetId="2" userName="ЗиминаСИ" r:id="rId304" minRId="731" maxRId="733">
    <sheetIdMap count="1">
      <sheetId val="1"/>
    </sheetIdMap>
  </header>
  <header guid="{CE92C074-C7D1-4E53-9F85-5A650F2858E3}" dateTime="2023-01-08T12:30:13" maxSheetId="2" userName="ЗиминаСИ" r:id="rId305" minRId="734" maxRId="735">
    <sheetIdMap count="1">
      <sheetId val="1"/>
    </sheetIdMap>
  </header>
  <header guid="{4A051734-56DF-46BB-B5BC-BA3F686B0083}" dateTime="2023-01-08T12:33:10" maxSheetId="2" userName="ЗиминаСИ" r:id="rId306" minRId="736">
    <sheetIdMap count="1">
      <sheetId val="1"/>
    </sheetIdMap>
  </header>
  <header guid="{5C330966-68C9-4B27-964E-D203DD417558}" dateTime="2023-01-08T12:59:42" maxSheetId="2" userName="ЗиминаСИ" r:id="rId307" minRId="737">
    <sheetIdMap count="1">
      <sheetId val="1"/>
    </sheetIdMap>
  </header>
  <header guid="{23A46682-3FE8-4C33-A83A-81EDA8C9869D}" dateTime="2023-01-08T13:00:04" maxSheetId="2" userName="ЗиминаСИ" r:id="rId308" minRId="738">
    <sheetIdMap count="1">
      <sheetId val="1"/>
    </sheetIdMap>
  </header>
  <header guid="{22FE7338-BEEA-4855-98D0-5F84A6FDBD7A}" dateTime="2023-01-08T13:01:11" maxSheetId="2" userName="ЗиминаСИ" r:id="rId309">
    <sheetIdMap count="1">
      <sheetId val="1"/>
    </sheetIdMap>
  </header>
  <header guid="{FC323E1F-2C98-4266-BB20-DB932712135E}" dateTime="2023-01-08T13:05:01" maxSheetId="2" userName="ЗиминаСИ" r:id="rId310" minRId="739">
    <sheetIdMap count="1">
      <sheetId val="1"/>
    </sheetIdMap>
  </header>
  <header guid="{E94B9B13-1BA2-4E3C-8A7C-FD5B1912825A}" dateTime="2023-01-08T13:36:43" maxSheetId="2" userName="АббакумоваОВ" r:id="rId311" minRId="740" maxRId="741">
    <sheetIdMap count="1">
      <sheetId val="1"/>
    </sheetIdMap>
  </header>
  <header guid="{1E6A3EBF-7A86-497A-8D61-C17C7FB966CF}" dateTime="2023-01-08T14:41:33" maxSheetId="2" userName="БабошинаИН" r:id="rId312" minRId="742">
    <sheetIdMap count="1">
      <sheetId val="1"/>
    </sheetIdMap>
  </header>
  <header guid="{8AD2063E-4302-4FB4-A81F-5BAC4F72859E}" dateTime="2023-01-08T14:43:59" maxSheetId="2" userName="Тарковская Е.Н." r:id="rId313" minRId="746" maxRId="747">
    <sheetIdMap count="1">
      <sheetId val="1"/>
    </sheetIdMap>
  </header>
  <header guid="{8A0B1C7D-4294-4613-9379-6A155ACBF647}" dateTime="2023-01-08T14:44:08" maxSheetId="2" userName="Тарковская Е.Н." r:id="rId314">
    <sheetIdMap count="1">
      <sheetId val="1"/>
    </sheetIdMap>
  </header>
  <header guid="{A0655E14-842F-4D5B-A6D9-0D4BB611FEF7}" dateTime="2023-01-08T14:50:40" maxSheetId="2" userName="Тарковская Е.Н." r:id="rId315" minRId="748" maxRId="749">
    <sheetIdMap count="1">
      <sheetId val="1"/>
    </sheetIdMap>
  </header>
  <header guid="{D96EA37B-EE98-4A7D-9404-F67C99F94987}" dateTime="2023-01-08T18:19:24" maxSheetId="2" userName="Пользователь" r:id="rId316" minRId="750" maxRId="752">
    <sheetIdMap count="1">
      <sheetId val="1"/>
    </sheetIdMap>
  </header>
  <header guid="{56BB8F57-1E94-4170-A788-6C8073EB7497}" dateTime="2023-01-08T18:53:29" maxSheetId="2" userName="Пользователь" r:id="rId317" minRId="753" maxRId="754">
    <sheetIdMap count="1">
      <sheetId val="1"/>
    </sheetIdMap>
  </header>
  <header guid="{1C80DC3C-BA1E-4B6D-B86E-387A106FBFF1}" dateTime="2023-01-09T09:26:52" maxSheetId="2" userName="ЖарёхинаКН" r:id="rId318" minRId="755">
    <sheetIdMap count="1">
      <sheetId val="1"/>
    </sheetIdMap>
  </header>
  <header guid="{131269C7-0E0F-4607-8F1E-9E2107E6966B}" dateTime="2023-01-09T09:32:09" maxSheetId="2" userName="Силаева" r:id="rId319" minRId="759">
    <sheetIdMap count="1">
      <sheetId val="1"/>
    </sheetIdMap>
  </header>
  <header guid="{BACB3755-6DDA-4FF2-87F0-F1529626CDC8}" dateTime="2023-01-09T09:40:22" maxSheetId="2" userName="ЖарёхинаКН" r:id="rId320" minRId="760" maxRId="761">
    <sheetIdMap count="1">
      <sheetId val="1"/>
    </sheetIdMap>
  </header>
  <header guid="{BEA3214F-07EC-49E8-B74A-4F25D3C321DC}" dateTime="2023-01-09T09:41:29" maxSheetId="2" userName="АникинаСА" r:id="rId321" minRId="762">
    <sheetIdMap count="1">
      <sheetId val="1"/>
    </sheetIdMap>
  </header>
  <header guid="{4884033B-FD55-4EB4-A591-A03EA57CB7C4}" dateTime="2023-01-09T09:49:31" maxSheetId="2" userName="АникинаСА" r:id="rId322">
    <sheetIdMap count="1">
      <sheetId val="1"/>
    </sheetIdMap>
  </header>
  <header guid="{EC77DD23-B476-49C2-BE8A-1CC5E0C5CCA3}" dateTime="2023-01-09T09:55:54" maxSheetId="2" userName="АникинаСА" r:id="rId323">
    <sheetIdMap count="1">
      <sheetId val="1"/>
    </sheetIdMap>
  </header>
  <header guid="{FF4C63C4-BBBD-47AF-88E2-70FE68EAD8BD}" dateTime="2023-01-09T09:56:27" maxSheetId="2" userName="Силаева" r:id="rId324" minRId="772">
    <sheetIdMap count="1">
      <sheetId val="1"/>
    </sheetIdMap>
  </header>
  <header guid="{71DA2B30-95BC-49DD-8D5B-BA980A81818E}" dateTime="2023-01-09T12:12:34" maxSheetId="2" userName="ХламоваОИ" r:id="rId325">
    <sheetIdMap count="1">
      <sheetId val="1"/>
    </sheetIdMap>
  </header>
  <header guid="{067D65A4-15A7-457A-B40C-DB6066EA4893}" dateTime="2023-01-09T17:19:40" maxSheetId="2" userName="Полина Тимофеева" r:id="rId326" minRId="773">
    <sheetIdMap count="1">
      <sheetId val="1"/>
    </sheetIdMap>
  </header>
  <header guid="{D80F5C06-6BD1-4529-85D6-7D6597445866}" dateTime="2023-01-09T17:20:03" maxSheetId="2" userName="Полина Тимофеева" r:id="rId327">
    <sheetIdMap count="1">
      <sheetId val="1"/>
    </sheetIdMap>
  </header>
  <header guid="{EDE6E7DF-2F4C-4337-A02F-E4DAC49B6106}" dateTime="2023-01-09T17:20:20" maxSheetId="2" userName="Полина Тимофеева" r:id="rId328" minRId="780">
    <sheetIdMap count="1">
      <sheetId val="1"/>
    </sheetIdMap>
  </header>
  <header guid="{E50D071C-83D0-41AF-AA28-493D73ECBC6E}" dateTime="2023-01-09T17:20:28" maxSheetId="2" userName="Полина Тимофеева" r:id="rId329">
    <sheetIdMap count="1">
      <sheetId val="1"/>
    </sheetIdMap>
  </header>
  <header guid="{C81E81F6-DD2E-4088-B884-C453455645A9}" dateTime="2023-01-09T17:28:49" maxSheetId="2" userName="Полина Тимофеева" r:id="rId330" minRId="78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787" sId="1">
    <oc r="A3" t="inlineStr">
      <is>
        <t>от_______________2022 года № ____/____-2022</t>
      </is>
    </oc>
    <nc r="A3" t="inlineStr">
      <is>
        <t>от 26 декабря 2022 года № 161/27-2022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9:I35">
    <dxf>
      <fill>
        <patternFill patternType="none">
          <bgColor auto="1"/>
        </patternFill>
      </fill>
    </dxf>
  </rfmt>
  <rdn rId="0" localSheetId="1" customView="1" name="Z_B004F3DC_75FB_4F68_868E_5A0747EB0B11_.wvu.PrintArea" hidden="1" oldHidden="1">
    <formula>Бюджет_4!$A$1:$F$35</formula>
  </rdn>
  <rdn rId="0" localSheetId="1" customView="1" name="Z_B004F3DC_75FB_4F68_868E_5A0747EB0B11_.wvu.PrintTitles" hidden="1" oldHidden="1">
    <formula>Бюджет_4!$9:$11</formula>
  </rdn>
  <rdn rId="0" localSheetId="1" customView="1" name="Z_B004F3DC_75FB_4F68_868E_5A0747EB0B11_.wvu.FilterData" hidden="1" oldHidden="1">
    <formula>Бюджет_4!$B$11:$F$11</formula>
  </rdn>
  <rcv guid="{B004F3DC-75FB-4F68-868E-5A0747EB0B1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9">
    <dxf>
      <fill>
        <patternFill patternType="solid">
          <bgColor rgb="FFFFFF00"/>
        </patternFill>
      </fill>
    </dxf>
  </rfmt>
  <rdn rId="0" localSheetId="1" customView="1" name="Z_E7F41B64_CAB3_4C21_9670_71589F155AF4_.wvu.PrintArea" hidden="1" oldHidden="1">
    <formula>Бюджет_4!$A$1:$F$35</formula>
  </rdn>
  <rdn rId="0" localSheetId="1" customView="1" name="Z_E7F41B64_CAB3_4C21_9670_71589F155AF4_.wvu.PrintTitles" hidden="1" oldHidden="1">
    <formula>Бюджет_4!$9:$11</formula>
  </rdn>
  <rdn rId="0" localSheetId="1" customView="1" name="Z_E7F41B64_CAB3_4C21_9670_71589F155AF4_.wvu.FilterData" hidden="1" oldHidden="1">
    <formula>Бюджет_4!$B$11:$F$11</formula>
  </rdn>
  <rcv guid="{E7F41B64-CAB3-4C21-9670-71589F155AF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 numFmtId="4">
    <oc r="G26">
      <v>760.35119999999995</v>
    </oc>
    <nc r="G26"/>
  </rcc>
  <rcc rId="302" sId="1" numFmtId="4">
    <oc r="G14">
      <v>251.7</v>
    </oc>
    <nc r="G14"/>
  </rcc>
  <rcc rId="303" sId="1" numFmtId="4">
    <oc r="G20">
      <v>56376.847130000002</v>
    </oc>
    <nc r="G20"/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" sId="1" numFmtId="4">
    <oc r="G15">
      <v>191</v>
    </oc>
    <nc r="G15"/>
  </rcc>
  <rcc rId="351" sId="1" numFmtId="4">
    <oc r="G12">
      <v>1093.4000000000001</v>
    </oc>
    <nc r="G12"/>
  </rcc>
  <rcc rId="352" sId="1" numFmtId="4">
    <oc r="G25">
      <v>646.79999999999995</v>
    </oc>
    <nc r="G25"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721" sId="1" numFmtId="4">
    <oc r="G12">
      <v>1012.7</v>
    </oc>
    <nc r="G12"/>
  </rcc>
  <rcc rId="722" sId="1" numFmtId="4">
    <oc r="G32">
      <v>15000</v>
    </oc>
    <nc r="G32"/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solid">
          <bgColor rgb="FFFFFF00"/>
        </patternFill>
      </fill>
    </dxf>
  </rfmt>
  <rcc rId="342" sId="1" numFmtId="4">
    <oc r="G29">
      <v>6026.1</v>
    </oc>
    <nc r="G29">
      <v>4719</v>
    </nc>
  </rcc>
  <rcc rId="343" sId="1">
    <oc r="D29">
      <f>54023.2+278.8+95.4+125.1+300-6.09006+20.9-7.80141+6026.1</f>
    </oc>
    <nc r="D29">
      <f>54023.2+278.8+95.4+125.1+300-6.09006+20.9-7.80141+4719-4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D17">
    <dxf>
      <numFmt numFmtId="4" formatCode="#,##0.00"/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>
  <rcc rId="389" sId="1">
    <oc r="D24">
      <f>369962.37124-345.62099+309.5+36505.33877-81.23896+800.4-75.867+436.3-37.80532+36.5+630+2119.20866+8053.4-1309.6</f>
    </oc>
    <nc r="D24">
      <f>369962.37124-345.62099+309.5+36505.33877-81.23896+800.4-75.867+436.3-37.80532+36.5+630+2119.20866+8053.4-1309.6-220.1+102.7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772" sId="1">
    <oc r="E23">
      <f>4015986.96278-620704.8</f>
    </oc>
    <nc r="E23">
      <f>4015986.96278-620704.7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D20:D21">
    <dxf>
      <fill>
        <patternFill patternType="solid">
          <bgColor rgb="FFFFFF00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cc rId="701" sId="1">
    <oc r="D31">
      <f>100570.8+786-16139.9-6880-143.7</f>
    </oc>
    <nc r="D31">
      <f>100570.8+786-16139.9-6880-145.3</f>
    </nc>
  </rcc>
  <rcc rId="702" sId="1" numFmtId="4">
    <oc r="G31">
      <v>-7023.7</v>
    </oc>
    <nc r="G31">
      <v>-7025.3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468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+505.4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201" sId="1">
    <oc r="D19">
      <f>123998.8+700+4299.60013+287125</f>
    </oc>
    <nc r="D19">
      <f>123998.8+700+4299.60013+287125-18.11929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c rId="731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-20867.1-45000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-20867.1-45000-37</f>
    </nc>
  </rcc>
  <rcc rId="732" sId="1">
    <oc r="D36">
      <f>4216.9+177645.93+10000-1621.2-2132.8</f>
    </oc>
    <nc r="D36">
      <f>4216.9+177645.93+10000-1621.2-3698.80847-293.10623-9131.18325</f>
    </nc>
  </rcc>
  <rfmt sheetId="1" sqref="D36">
    <dxf>
      <numFmt numFmtId="4" formatCode="#,##0.00"/>
    </dxf>
  </rfmt>
  <rfmt sheetId="1" sqref="D36">
    <dxf>
      <numFmt numFmtId="174" formatCode="#,##0.000"/>
    </dxf>
  </rfmt>
  <rfmt sheetId="1" sqref="D36">
    <dxf>
      <numFmt numFmtId="175" formatCode="#,##0.0000"/>
    </dxf>
  </rfmt>
  <rfmt sheetId="1" sqref="D36">
    <dxf>
      <numFmt numFmtId="168" formatCode="#,##0.00000"/>
    </dxf>
  </rfmt>
  <rfmt sheetId="1" sqref="D36">
    <dxf>
      <fill>
        <patternFill patternType="solid">
          <bgColor rgb="FFFFFF00"/>
        </patternFill>
      </fill>
    </dxf>
  </rfmt>
  <rcc rId="733" sId="1" numFmtId="4">
    <oc r="G36">
      <v>-2132.8000000000002</v>
    </oc>
    <nc r="G36">
      <v>-13123.097949999999</v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261" sId="1">
    <oc r="D35">
      <f>SUM(D12:D34)</f>
    </oc>
    <nc r="D35">
      <f>SUM(D12:D34)</f>
    </nc>
  </rcc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fmt sheetId="1" sqref="B12:F37">
    <dxf>
      <fill>
        <patternFill patternType="none">
          <bgColor auto="1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fmt sheetId="1" sqref="A1:F7" start="0" length="2147483647">
    <dxf>
      <font>
        <name val="Times New Roman"/>
        <scheme val="none"/>
      </font>
    </dxf>
  </rfmt>
  <rfmt sheetId="1" sqref="A1:F7" start="0" length="2147483647">
    <dxf>
      <font>
        <sz val="11"/>
      </font>
    </dxf>
  </rfmt>
  <rcc rId="773" sId="1">
    <oc r="A3" t="inlineStr">
      <is>
        <t>от                 2022 года № ____/____-____</t>
      </is>
    </oc>
    <nc r="A3" t="inlineStr">
      <is>
        <t>от______________________ 2022 года № ____/____-2022</t>
      </is>
    </nc>
  </rcc>
  <rfmt sheetId="1" sqref="A7:F7" start="0" length="2147483647">
    <dxf>
      <font>
        <sz val="12"/>
      </font>
    </dxf>
  </rfmt>
  <rfmt sheetId="1" sqref="C12:C37">
    <dxf>
      <alignment vertical="center" readingOrder="0"/>
    </dxf>
  </rfmt>
  <rfmt sheetId="1" sqref="D12:F37">
    <dxf>
      <alignment vertical="center" readingOrder="0"/>
    </dxf>
  </rfmt>
  <rdn rId="0" localSheetId="1" customView="1" name="Z_3F8BD2F9_7FAF_4F63_B63D_D308DD027BF3_.wvu.PrintArea" hidden="1" oldHidden="1">
    <formula>Бюджет_4!$A$1:$F$37</formula>
  </rdn>
  <rdn rId="0" localSheetId="1" customView="1" name="Z_3F8BD2F9_7FAF_4F63_B63D_D308DD027BF3_.wvu.PrintTitles" hidden="1" oldHidden="1">
    <formula>Бюджет_4!$9:$11</formula>
  </rdn>
  <rdn rId="0" localSheetId="1" customView="1" name="Z_3F8BD2F9_7FAF_4F63_B63D_D308DD027BF3_.wvu.FilterData" hidden="1" oldHidden="1">
    <formula>Бюджет_4!$B$11:$F$11</formula>
  </rdn>
  <rcv guid="{3F8BD2F9-7FAF-4F63-B63D-D308DD027BF3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368" sId="1">
    <nc r="D20">
      <f>123998.8+700+4299.60013+287125-18.11929+599+666.4+20000+202.1-84.6+636.3-2+1918.9-26.6+2273.83857+400-1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solid">
          <bgColor rgb="FFFFFF00"/>
        </patternFill>
      </fill>
    </dxf>
  </rfmt>
</revisions>
</file>

<file path=xl/revisions/revisionLog117.xml><?xml version="1.0" encoding="utf-8"?>
<revisions xmlns="http://schemas.openxmlformats.org/spreadsheetml/2006/main" xmlns:r="http://schemas.openxmlformats.org/officeDocument/2006/relationships">
  <rcc rId="532" sId="1">
    <oc r="D19">
      <f>7858.9+384.48697+326.68188+52-2.9-6.5+123.2</f>
    </oc>
    <nc r="D19">
      <f>7858.9+384.48697+326.68188+52-2.9-6.5+123.2+27.6</f>
    </nc>
  </rcc>
  <rcc rId="533" sId="1">
    <oc r="D20">
      <f>123998.8+700+4299.60013+287125-18.11929+599+666.4+20000+202.1-84.6+636.3-2+1918.9-26.6+2273.83857+400-1+3412.3-103.9+31858.2-11.7+448-12-4.5</f>
    </oc>
    <nc r="D20">
      <f>123998.8+700+4299.60013+287125-18.11929+599+666.4+20000+202.1-84.6+636.3-2+1918.9-26.6+2273.83857+400-1+3412.3-103.9+31858.2-11.7+448-12-4.5+4756.4</f>
    </nc>
  </rcc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cc rId="514" sId="1">
    <oc r="D20">
      <f>123998.8+700+4299.60013+287125-18.11929+599+666.4+20000+202.1-84.6+636.3-2+1918.9-26.6+2273.83857+400-1+3412.3-103.9+31858.2-11.7+448-11</f>
    </oc>
    <nc r="D20">
      <f>123998.8+700+4299.60013+287125-18.11929+599+666.4+20000+202.1-84.6+636.3-2+1918.9-26.6+2273.83857+400-1+3412.3-103.9+31858.2-11.7+448-12</f>
    </nc>
  </rcc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571" sId="1">
    <oc r="D21">
      <f>123998.8+700+4299.60013+287125-18.11929+599+666.4+20000+202.1-84.6+636.3-2+1918.9-26.6+2273.83857+400-1+3412.3-103.9+31858.2-11.7+448-12-4.5-14.2+4756.4</f>
    </oc>
    <nc r="D21">
      <f>123998.8+700+4299.60013+287125-18.11929+599+666.4+20000+202.1-84.6+636.3-2+1918.9-26.6+2273.83857+400-1+3412.3-103.9+31858.2-11.7+448-12-4.5-14.2+4756.4-8000</f>
    </nc>
  </rcc>
  <rcc rId="572" sId="1">
    <oc r="E21">
      <f>110812.8+1000</f>
    </oc>
    <nc r="E21">
      <f>110812.8+1000+8000</f>
    </nc>
  </rcc>
  <rfmt sheetId="1" sqref="D21:E21">
    <dxf>
      <fill>
        <patternFill patternType="solid">
          <bgColor rgb="FFFFC000"/>
        </patternFill>
      </fill>
    </dxf>
  </rfmt>
  <rcc rId="573" sId="1" numFmtId="4">
    <nc r="G21">
      <v>-8000</v>
    </nc>
  </rcc>
  <rcc rId="574" sId="1">
    <nc r="H21">
      <v>8000</v>
    </nc>
  </rcc>
  <rfmt sheetId="1" sqref="H21">
    <dxf>
      <numFmt numFmtId="175" formatCode="0.0"/>
    </dxf>
  </rfmt>
</revisions>
</file>

<file path=xl/revisions/revisionLog120.xml><?xml version="1.0" encoding="utf-8"?>
<revisions xmlns="http://schemas.openxmlformats.org/spreadsheetml/2006/main" xmlns:r="http://schemas.openxmlformats.org/officeDocument/2006/relationships">
  <rcc rId="734" sId="1">
    <oc r="E36">
      <v>21731.64</v>
    </oc>
    <nc r="E36">
      <f>21731.64+1161.1+459300.31</f>
    </nc>
  </rcc>
  <rfmt sheetId="1" sqref="E36">
    <dxf>
      <numFmt numFmtId="164" formatCode="_-* #,##0.00\ _₽_-;\-* #,##0.00\ _₽_-;_-* &quot;-&quot;??\ _₽_-;_-@_-"/>
    </dxf>
  </rfmt>
  <rfmt sheetId="1" sqref="E36">
    <dxf>
      <numFmt numFmtId="180" formatCode="_-* #,##0.000\ _₽_-;\-* #,##0.000\ _₽_-;_-* &quot;-&quot;??\ _₽_-;_-@_-"/>
    </dxf>
  </rfmt>
  <rfmt sheetId="1" sqref="E36">
    <dxf>
      <numFmt numFmtId="181" formatCode="_-* #,##0.0000\ _₽_-;\-* #,##0.0000\ _₽_-;_-* &quot;-&quot;??\ _₽_-;_-@_-"/>
    </dxf>
  </rfmt>
  <rfmt sheetId="1" sqref="E36">
    <dxf>
      <fill>
        <patternFill patternType="solid">
          <bgColor rgb="FFFFFF00"/>
        </patternFill>
      </fill>
    </dxf>
  </rfmt>
  <rfmt sheetId="1" sqref="F36">
    <dxf>
      <numFmt numFmtId="164" formatCode="_-* #,##0.00\ _₽_-;\-* #,##0.00\ _₽_-;_-* &quot;-&quot;??\ _₽_-;_-@_-"/>
    </dxf>
  </rfmt>
  <rfmt sheetId="1" sqref="F36">
    <dxf>
      <numFmt numFmtId="180" formatCode="_-* #,##0.000\ _₽_-;\-* #,##0.000\ _₽_-;_-* &quot;-&quot;??\ _₽_-;_-@_-"/>
    </dxf>
  </rfmt>
  <rcc rId="735" sId="1">
    <oc r="F36">
      <v>122154.6</v>
    </oc>
    <nc r="F36">
      <f>122154.6-122154.6+111318.37</f>
    </nc>
  </rcc>
  <rfmt sheetId="1" sqref="F36">
    <dxf>
      <fill>
        <patternFill patternType="solid">
          <bgColor rgb="FFFFFF00"/>
        </patternFill>
      </fill>
    </dxf>
  </rfmt>
</revisions>
</file>

<file path=xl/revisions/revisionLog121.xml><?xml version="1.0" encoding="utf-8"?>
<revisions xmlns="http://schemas.openxmlformats.org/spreadsheetml/2006/main" xmlns:r="http://schemas.openxmlformats.org/officeDocument/2006/relationships">
  <rcc rId="740" sId="1">
    <oc r="D31">
      <f>100570.8+786-16139.9-6880-145.3</f>
    </oc>
    <nc r="D31">
      <f>100570.8+786-16139.9-6880-145.86</f>
    </nc>
  </rcc>
  <rfmt sheetId="1" sqref="D31">
    <dxf>
      <numFmt numFmtId="4" formatCode="#,##0.00"/>
    </dxf>
  </rfmt>
  <rfmt sheetId="1" sqref="D31">
    <dxf>
      <numFmt numFmtId="177" formatCode="#,##0.000"/>
    </dxf>
  </rfmt>
  <rfmt sheetId="1" sqref="D31">
    <dxf>
      <numFmt numFmtId="174" formatCode="#,##0.0000"/>
    </dxf>
  </rfmt>
  <rfmt sheetId="1" sqref="D31">
    <dxf>
      <numFmt numFmtId="177" formatCode="#,##0.000"/>
    </dxf>
  </rfmt>
  <rfmt sheetId="1" sqref="D31">
    <dxf>
      <numFmt numFmtId="4" formatCode="#,##0.00"/>
    </dxf>
  </rfmt>
  <rcc rId="741" sId="1" numFmtId="4">
    <oc r="G31">
      <v>-7025.3</v>
    </oc>
    <nc r="G31">
      <v>-7025.86</v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c rId="489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+8262.4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+11545.9</f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736" sId="1">
    <oc r="F36">
      <f>122154.6-122154.6+111318.37</f>
    </oc>
    <nc r="F36">
      <f>122154.6-10836.23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>
  <rcc rId="369" sId="1">
    <oc r="D20">
      <f>123998.8+700+4299.60013+287125-18.11929+599+666.4+20000+202.1-84.6+636.3-2+1918.9-26.6+2273.83857+400-1</f>
    </oc>
    <nc r="D20">
      <f>123998.8+700+4299.60013+287125-18.11929+599+666.4+20000+202.1-84.6+636.3-2+1918.9-26.6+2273.83857+400-1+233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537" sId="1">
    <oc r="D24">
      <f>369962.37124-345.62099+309.5+36505.33877-81.23896+800.4-75.867+436.3-37.80532+36.5+630+2119.20866+8053.4-1309.6-220.1+102.7-213.6+1350.6+2861-1.8-1.2+4550.5-9.5</f>
    </oc>
    <nc r="D24">
      <f>369962.37124-345.62099+309.5+36505.33877-81.23896+800.4-75.867+436.3-37.80532+36.5+630+2119.20866+8053.4-1309.6-220.1+102.7-213.6+1350.6+2861-1.8-1.2+4550.5-9.5+2199</f>
    </nc>
  </rcc>
  <rcv guid="{4B8B5BE4-9B75-495F-BD87-1F4ABCBFFA73}" action="delete"/>
  <rdn rId="0" localSheetId="1" customView="1" name="Z_4B8B5BE4_9B75_495F_BD87_1F4ABCBFFA73_.wvu.PrintArea" hidden="1" oldHidden="1">
    <formula>Бюджет_4!$A$1:$F$36</formula>
    <oldFormula>Бюджет_4!$A$1:$F$36</oldFormula>
  </rdn>
  <rdn rId="0" localSheetId="1" customView="1" name="Z_4B8B5BE4_9B75_495F_BD87_1F4ABCBFFA73_.wvu.PrintTitles" hidden="1" oldHidden="1">
    <formula>Бюджет_4!$9:$11</formula>
    <oldFormula>Бюджет_4!$9:$11</oldFormula>
  </rdn>
  <rdn rId="0" localSheetId="1" customView="1" name="Z_4B8B5BE4_9B75_495F_BD87_1F4ABCBFFA73_.wvu.FilterData" hidden="1" oldHidden="1">
    <formula>Бюджет_4!$B$11:$F$11</formula>
    <oldFormula>Бюджет_4!$B$11:$F$11</oldFormula>
  </rdn>
  <rcv guid="{4B8B5BE4-9B75-495F-BD87-1F4ABCBFFA73}" action="add"/>
</revisions>
</file>

<file path=xl/revisions/revisionLog126.xml><?xml version="1.0" encoding="utf-8"?>
<revisions xmlns="http://schemas.openxmlformats.org/spreadsheetml/2006/main" xmlns:r="http://schemas.openxmlformats.org/officeDocument/2006/relationships">
  <rcv guid="{906D6191-8E2E-4B6A-AA75-BCCD8ED37EE6}" action="delete"/>
  <rdn rId="0" localSheetId="1" customView="1" name="Z_906D6191_8E2E_4B6A_AA75_BCCD8ED37EE6_.wvu.PrintArea" hidden="1" oldHidden="1">
    <formula>Бюджет_4!$A$1:$F$37</formula>
    <oldFormula>Бюджет_4!$A$1:$F$37</oldFormula>
  </rdn>
  <rdn rId="0" localSheetId="1" customView="1" name="Z_906D6191_8E2E_4B6A_AA75_BCCD8ED37EE6_.wvu.PrintTitles" hidden="1" oldHidden="1">
    <formula>Бюджет_4!$9:$11</formula>
    <oldFormula>Бюджет_4!$9:$11</oldFormula>
  </rdn>
  <rdn rId="0" localSheetId="1" customView="1" name="Z_906D6191_8E2E_4B6A_AA75_BCCD8ED37EE6_.wvu.FilterData" hidden="1" oldHidden="1">
    <formula>Бюджет_4!$B$11:$F$11</formula>
    <oldFormula>Бюджет_4!$B$11:$F$11</oldFormula>
  </rdn>
  <rcv guid="{906D6191-8E2E-4B6A-AA75-BCCD8ED37EE6}" action="add"/>
</revisions>
</file>

<file path=xl/revisions/revisionLog127.xml><?xml version="1.0" encoding="utf-8"?>
<revisions xmlns="http://schemas.openxmlformats.org/spreadsheetml/2006/main" xmlns:r="http://schemas.openxmlformats.org/officeDocument/2006/relationships">
  <rcv guid="{3F8BD2F9-7FAF-4F63-B63D-D308DD027BF3}" action="delete"/>
  <rdn rId="0" localSheetId="1" customView="1" name="Z_3F8BD2F9_7FAF_4F63_B63D_D308DD027BF3_.wvu.PrintArea" hidden="1" oldHidden="1">
    <formula>Бюджет_4!$A$1:$F$37</formula>
    <oldFormula>Бюджет_4!$A$1:$F$37</oldFormula>
  </rdn>
  <rdn rId="0" localSheetId="1" customView="1" name="Z_3F8BD2F9_7FAF_4F63_B63D_D308DD027BF3_.wvu.PrintTitles" hidden="1" oldHidden="1">
    <formula>Бюджет_4!$9:$11</formula>
    <oldFormula>Бюджет_4!$9:$11</oldFormula>
  </rdn>
  <rdn rId="0" localSheetId="1" customView="1" name="Z_3F8BD2F9_7FAF_4F63_B63D_D308DD027BF3_.wvu.FilterData" hidden="1" oldHidden="1">
    <formula>Бюджет_4!$B$11:$F$11</formula>
    <oldFormula>Бюджет_4!$B$11:$F$11</oldFormula>
  </rdn>
  <rcv guid="{3F8BD2F9-7FAF-4F63-B63D-D308DD027BF3}" action="add"/>
</revisions>
</file>

<file path=xl/revisions/revisionLog128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cc rId="780" sId="1">
    <oc r="A3" t="inlineStr">
      <is>
        <t>от______________________ 2022 года № ____/____-2022</t>
      </is>
    </oc>
    <nc r="A3" t="inlineStr">
      <is>
        <t>от_______________2022 года № ____/____-2022</t>
      </is>
    </nc>
  </rcc>
  <rcv guid="{3F8BD2F9-7FAF-4F63-B63D-D308DD027BF3}" action="delete"/>
  <rdn rId="0" localSheetId="1" customView="1" name="Z_3F8BD2F9_7FAF_4F63_B63D_D308DD027BF3_.wvu.PrintArea" hidden="1" oldHidden="1">
    <formula>Бюджет_4!$A$1:$F$37</formula>
    <oldFormula>Бюджет_4!$A$1:$F$37</oldFormula>
  </rdn>
  <rdn rId="0" localSheetId="1" customView="1" name="Z_3F8BD2F9_7FAF_4F63_B63D_D308DD027BF3_.wvu.PrintTitles" hidden="1" oldHidden="1">
    <formula>Бюджет_4!$9:$11</formula>
    <oldFormula>Бюджет_4!$9:$11</oldFormula>
  </rdn>
  <rdn rId="0" localSheetId="1" customView="1" name="Z_3F8BD2F9_7FAF_4F63_B63D_D308DD027BF3_.wvu.FilterData" hidden="1" oldHidden="1">
    <formula>Бюджет_4!$B$11:$F$11</formula>
    <oldFormula>Бюджет_4!$B$11:$F$11</oldFormula>
  </rdn>
  <rcv guid="{3F8BD2F9-7FAF-4F63-B63D-D308DD027BF3}" action="add"/>
</revisions>
</file>

<file path=xl/revisions/revisionLog130.xml><?xml version="1.0" encoding="utf-8"?>
<revisions xmlns="http://schemas.openxmlformats.org/spreadsheetml/2006/main" xmlns:r="http://schemas.openxmlformats.org/officeDocument/2006/relationships">
  <rcc rId="553" sId="1">
    <oc r="D18">
      <f>290+32.5+51+13.5</f>
    </oc>
    <nc r="D18">
      <f>290+32.5+51+13.5+64.5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665" sId="1" numFmtId="34">
    <oc r="D18">
      <v>96</v>
    </oc>
    <nc r="D18">
      <f>96+1133159.41425</f>
    </nc>
  </rcc>
  <rfmt sheetId="1" sqref="D18">
    <dxf>
      <fill>
        <patternFill patternType="solid">
          <bgColor rgb="FFFFFF00"/>
        </patternFill>
      </fill>
    </dxf>
  </rfmt>
  <rcc rId="666" sId="1" numFmtId="34">
    <oc r="E18">
      <v>0</v>
    </oc>
    <nc r="E18">
      <v>1133159.3999999999</v>
    </nc>
  </rcc>
  <rfmt sheetId="1" sqref="E18">
    <dxf>
      <fill>
        <patternFill patternType="solid">
          <bgColor rgb="FFFFFF00"/>
        </patternFill>
      </fill>
    </dxf>
  </rfmt>
</revisions>
</file>

<file path=xl/revisions/revisionLog132.xml><?xml version="1.0" encoding="utf-8"?>
<revisions xmlns="http://schemas.openxmlformats.org/spreadsheetml/2006/main" xmlns:r="http://schemas.openxmlformats.org/officeDocument/2006/relationships">
  <rcc rId="541" sId="1">
    <oc r="D20">
      <f>123998.8+700+4299.60013+287125-18.11929+599+666.4+20000+202.1-84.6+636.3-2+1918.9-26.6+2273.83857+400-1+3412.3-103.9+31858.2-11.7+448-12-4.5+4756.4</f>
    </oc>
    <nc r="D20">
      <f>123998.8+700+4299.60013+287125-18.11929+599+666.4+20000+202.1-84.6+636.3-2+1918.9-26.6+2273.83857+400-1+3412.3-103.9+31858.2-11.7+448-12-4.5-14.2+4756.4</f>
    </nc>
  </rcc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33.xml><?xml version="1.0" encoding="utf-8"?>
<revisions xmlns="http://schemas.openxmlformats.org/spreadsheetml/2006/main" xmlns:r="http://schemas.openxmlformats.org/officeDocument/2006/relationships">
  <rfmt sheetId="1" sqref="B26:G26">
    <dxf>
      <fill>
        <patternFill patternType="solid">
          <bgColor rgb="FFFFFF00"/>
        </patternFill>
      </fill>
    </dxf>
  </rfmt>
  <rfmt sheetId="1" sqref="B31:F31">
    <dxf>
      <fill>
        <patternFill patternType="solid">
          <bgColor rgb="FFFFFF00"/>
        </patternFill>
      </fill>
    </dxf>
  </rfmt>
</revisions>
</file>

<file path=xl/revisions/revisionLog134.xml><?xml version="1.0" encoding="utf-8"?>
<revisions xmlns="http://schemas.openxmlformats.org/spreadsheetml/2006/main" xmlns:r="http://schemas.openxmlformats.org/officeDocument/2006/relationships">
  <rcc rId="491" sId="1">
    <oc r="D18">
      <f>290+32.5+51</f>
    </oc>
    <nc r="D18">
      <f>290+32.5+51+13.5</f>
    </nc>
  </rcc>
  <rcc rId="492" sId="1" numFmtId="4">
    <nc r="G18">
      <v>13.5</v>
    </nc>
  </rcc>
</revisions>
</file>

<file path=xl/revisions/revisionLog135.xml><?xml version="1.0" encoding="utf-8"?>
<revisions xmlns="http://schemas.openxmlformats.org/spreadsheetml/2006/main" xmlns:r="http://schemas.openxmlformats.org/officeDocument/2006/relationships">
  <rcc rId="545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37.xml><?xml version="1.0" encoding="utf-8"?>
<revisions xmlns="http://schemas.openxmlformats.org/spreadsheetml/2006/main" xmlns:r="http://schemas.openxmlformats.org/officeDocument/2006/relationships">
  <rrc rId="554" sId="1" ref="A18:XFD18" action="insertRow"/>
  <rcc rId="555" sId="1">
    <nc r="C18" t="inlineStr">
      <is>
        <t>1М 0 00 00000</t>
      </is>
    </nc>
  </rcc>
  <rcc rId="556" sId="1" numFmtId="34">
    <nc r="E18">
      <v>0</v>
    </nc>
  </rcc>
  <rcc rId="557" sId="1" numFmtId="34">
    <nc r="F18">
      <v>0</v>
    </nc>
  </rcc>
  <rcc rId="558" sId="1" numFmtId="34">
    <nc r="D18">
      <v>96</v>
    </nc>
  </rcc>
  <rcc rId="559" sId="1">
    <oc r="D37">
      <f>SUM(D12:D36)</f>
    </oc>
    <nc r="D37">
      <f>SUM(D12:D36)</f>
    </nc>
  </rcc>
  <rcc rId="560" sId="1">
    <nc r="B18" t="inlineStr">
      <is>
        <t>Муниципальная программа «Переселение граждан Энгельсского муниципального района из аварийного жилищного фонда в 2022-2026 годах»</t>
      </is>
    </nc>
  </rcc>
  <rfmt sheetId="1" sqref="B18:F18">
    <dxf>
      <fill>
        <patternFill patternType="solid">
          <bgColor rgb="FFFFFF00"/>
        </patternFill>
      </fill>
    </dxf>
  </rfmt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38.xml><?xml version="1.0" encoding="utf-8"?>
<revisions xmlns="http://schemas.openxmlformats.org/spreadsheetml/2006/main" xmlns:r="http://schemas.openxmlformats.org/officeDocument/2006/relationships">
  <rfmt sheetId="1" sqref="D22">
    <dxf>
      <fill>
        <patternFill patternType="solid">
          <bgColor rgb="FF99FF99"/>
        </patternFill>
      </fill>
    </dxf>
  </rfmt>
  <rcv guid="{906D6191-8E2E-4B6A-AA75-BCCD8ED37EE6}" action="delete"/>
  <rdn rId="0" localSheetId="1" customView="1" name="Z_906D6191_8E2E_4B6A_AA75_BCCD8ED37EE6_.wvu.PrintArea" hidden="1" oldHidden="1">
    <formula>Бюджет_4!$A$1:$F$37</formula>
    <oldFormula>Бюджет_4!$A$1:$F$37</oldFormula>
  </rdn>
  <rdn rId="0" localSheetId="1" customView="1" name="Z_906D6191_8E2E_4B6A_AA75_BCCD8ED37EE6_.wvu.PrintTitles" hidden="1" oldHidden="1">
    <formula>Бюджет_4!$9:$11</formula>
    <oldFormula>Бюджет_4!$9:$11</oldFormula>
  </rdn>
  <rdn rId="0" localSheetId="1" customView="1" name="Z_906D6191_8E2E_4B6A_AA75_BCCD8ED37EE6_.wvu.FilterData" hidden="1" oldHidden="1">
    <formula>Бюджет_4!$B$11:$F$11</formula>
    <oldFormula>Бюджет_4!$B$11:$F$11</oldFormula>
  </rdn>
  <rcv guid="{906D6191-8E2E-4B6A-AA75-BCCD8ED37EE6}" action="add"/>
</revisions>
</file>

<file path=xl/revisions/revisionLog139.xml><?xml version="1.0" encoding="utf-8"?>
<revisions xmlns="http://schemas.openxmlformats.org/spreadsheetml/2006/main" xmlns:r="http://schemas.openxmlformats.org/officeDocument/2006/relationships">
  <rcc rId="755" sId="1">
    <oc r="D23">
      <v>4095924.3497700002</v>
    </oc>
    <nc r="D23">
      <f>4095924.34977+1529.4</f>
    </nc>
  </rcc>
  <rdn rId="0" localSheetId="1" customView="1" name="Z_D81A5A8D_8A30_4BD0_91CB_115E386759C2_.wvu.PrintArea" hidden="1" oldHidden="1">
    <formula>Бюджет_4!$A$1:$F$37</formula>
  </rdn>
  <rdn rId="0" localSheetId="1" customView="1" name="Z_D81A5A8D_8A30_4BD0_91CB_115E386759C2_.wvu.PrintTitles" hidden="1" oldHidden="1">
    <formula>Бюджет_4!$9:$11</formula>
  </rdn>
  <rdn rId="0" localSheetId="1" customView="1" name="Z_D81A5A8D_8A30_4BD0_91CB_115E386759C2_.wvu.FilterData" hidden="1" oldHidden="1">
    <formula>Бюджет_4!$B$11:$F$11</formula>
  </rdn>
  <rcv guid="{D81A5A8D-8A30-4BD0-91CB-115E386759C2}" action="add"/>
</revisions>
</file>

<file path=xl/revisions/revisionLog140.xml><?xml version="1.0" encoding="utf-8"?>
<revisions xmlns="http://schemas.openxmlformats.org/spreadsheetml/2006/main" xmlns:r="http://schemas.openxmlformats.org/officeDocument/2006/relationships">
  <rfmt sheetId="1" sqref="D35">
    <dxf>
      <fill>
        <patternFill patternType="solid">
          <bgColor rgb="FFFFFF00"/>
        </patternFill>
      </fill>
    </dxf>
  </rfmt>
  <rcc rId="738" sId="1" numFmtId="4">
    <nc r="G35">
      <v>897.43881999999996</v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386" sId="1">
    <oc r="D22">
      <f>3749366+34823.0631+2240.4+2700.1+4488.8+9665.3-1971.6+2297.7+3730.8+6621.8+10.3+3528.9+300-198.4-226.8+8231.7+337.2+2954-24.53767+6497.5+11588.2-12+15779.7+1400-507.60133+60846.46044-933+3226.8-50+98383+17821.4+17821.4+4160.5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>
  <rfmt sheetId="1" sqref="D24">
    <dxf>
      <fill>
        <patternFill patternType="solid">
          <bgColor rgb="FF92D050"/>
        </patternFill>
      </fill>
    </dxf>
  </rfmt>
</revisions>
</file>

<file path=xl/revisions/revisionLog143.xml><?xml version="1.0" encoding="utf-8"?>
<revisions xmlns="http://schemas.openxmlformats.org/spreadsheetml/2006/main" xmlns:r="http://schemas.openxmlformats.org/officeDocument/2006/relationships">
  <rcv guid="{3F8BD2F9-7FAF-4F63-B63D-D308DD027BF3}" action="delete"/>
  <rdn rId="0" localSheetId="1" customView="1" name="Z_3F8BD2F9_7FAF_4F63_B63D_D308DD027BF3_.wvu.PrintArea" hidden="1" oldHidden="1">
    <formula>Бюджет_4!$A$1:$F$37</formula>
    <oldFormula>Бюджет_4!$A$1:$F$37</oldFormula>
  </rdn>
  <rdn rId="0" localSheetId="1" customView="1" name="Z_3F8BD2F9_7FAF_4F63_B63D_D308DD027BF3_.wvu.PrintTitles" hidden="1" oldHidden="1">
    <formula>Бюджет_4!$9:$11</formula>
    <oldFormula>Бюджет_4!$9:$11</oldFormula>
  </rdn>
  <rdn rId="0" localSheetId="1" customView="1" name="Z_3F8BD2F9_7FAF_4F63_B63D_D308DD027BF3_.wvu.FilterData" hidden="1" oldHidden="1">
    <formula>Бюджет_4!$B$11:$F$11</formula>
    <oldFormula>Бюджет_4!$B$11:$F$11</oldFormula>
  </rdn>
  <rcv guid="{3F8BD2F9-7FAF-4F63-B63D-D308DD027BF3}" action="add"/>
</revisions>
</file>

<file path=xl/revisions/revisionLog144.xml><?xml version="1.0" encoding="utf-8"?>
<revisions xmlns="http://schemas.openxmlformats.org/spreadsheetml/2006/main" xmlns:r="http://schemas.openxmlformats.org/officeDocument/2006/relationships">
  <rcc rId="760" sId="1">
    <oc r="E23">
      <v>4015986.9627800002</v>
    </oc>
    <nc r="E23">
      <f>4015986.96278-620704.8</f>
    </nc>
  </rcc>
  <rcc rId="761" sId="1" numFmtId="34">
    <oc r="F23">
      <v>3975302.5380000002</v>
    </oc>
    <nc r="F23">
      <f>3975302.538-596224.6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>
  <rcc rId="762" sId="1">
    <oc r="D22">
      <f>399965.8+54848.04713+1528.8+600+600+2000+28787.8+939.2+1097.6-32231.6+1975.9-51.32-828.92278+3530</f>
    </oc>
    <nc r="D22">
      <f>399965.8+54848.04713+1528.8+600+600+2000+28787.8+939.2+1097.6-32231.6+1975.9-51.32-828.92278+3026.9+3530</f>
    </nc>
  </rcc>
  <rcv guid="{906D6191-8E2E-4B6A-AA75-BCCD8ED37EE6}" action="delete"/>
  <rdn rId="0" localSheetId="1" customView="1" name="Z_906D6191_8E2E_4B6A_AA75_BCCD8ED37EE6_.wvu.PrintArea" hidden="1" oldHidden="1">
    <formula>Бюджет_4!$A$1:$F$37</formula>
    <oldFormula>Бюджет_4!$A$1:$F$37</oldFormula>
  </rdn>
  <rdn rId="0" localSheetId="1" customView="1" name="Z_906D6191_8E2E_4B6A_AA75_BCCD8ED37EE6_.wvu.PrintTitles" hidden="1" oldHidden="1">
    <formula>Бюджет_4!$9:$11</formula>
    <oldFormula>Бюджет_4!$9:$11</oldFormula>
  </rdn>
  <rdn rId="0" localSheetId="1" customView="1" name="Z_906D6191_8E2E_4B6A_AA75_BCCD8ED37EE6_.wvu.FilterData" hidden="1" oldHidden="1">
    <formula>Бюджет_4!$B$11:$F$11</formula>
    <oldFormula>Бюджет_4!$B$11:$F$11</oldFormula>
  </rdn>
  <rcv guid="{906D6191-8E2E-4B6A-AA75-BCCD8ED37EE6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333" sId="1">
    <oc r="D22">
      <f>3749366+34823.0631+2240.4+2700.1+4488.8+9665.3-1971.6+2297.7+3730.8+6621.8+10.3+3528.9+300-198.4-226.8+8231.7+337.2+2954-24.53767</f>
    </oc>
    <nc r="D22">
      <f>3749366+34823.0631+2240.4+2700.1+4488.8+9665.3-1971.6+2297.7+3730.8+6621.8+10.3+3528.9+300-198.4-226.8+8231.7+337.2+2954-24.53767+6497.5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>
  <rcc rId="699" sId="1">
    <oc r="D31">
      <f>100570.8+786-16139.9-6880-142</f>
    </oc>
    <nc r="D31">
      <f>100570.8+786-16139.9-6880-143.7</f>
    </nc>
  </rcc>
  <rcc rId="700" sId="1" numFmtId="4">
    <oc r="G31">
      <v>-7022</v>
    </oc>
    <nc r="G31">
      <v>-7023.7</v>
    </nc>
  </rcc>
</revisions>
</file>

<file path=xl/revisions/revisionLog153.xml><?xml version="1.0" encoding="utf-8"?>
<revisions xmlns="http://schemas.openxmlformats.org/spreadsheetml/2006/main" xmlns:r="http://schemas.openxmlformats.org/officeDocument/2006/relationships">
  <rcc rId="338" sId="1">
    <oc r="D24">
      <f>369962.37124-345.62099+309.5+36505.33877-81.23896+800.4-75.867+436.3-37.80532+36.5</f>
    </oc>
    <nc r="D24">
      <f>369962.37124-345.62099+309.5+36505.33877-81.23896+800.4-75.867+436.3-37.80532+36.5+630</f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none">
          <bgColor auto="1"/>
        </patternFill>
      </fill>
    </dxf>
  </rfmt>
</revisions>
</file>

<file path=xl/revisions/revisionLog162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theme="6" tint="0.59999389629810485"/>
        </patternFill>
      </fill>
    </dxf>
  </rfmt>
  <rfmt sheetId="1" sqref="D13">
    <dxf>
      <fill>
        <patternFill patternType="solid">
          <bgColor theme="6" tint="0.59999389629810485"/>
        </patternFill>
      </fill>
    </dxf>
  </rfmt>
  <rfmt sheetId="1" sqref="D14">
    <dxf>
      <fill>
        <patternFill patternType="solid">
          <bgColor theme="6" tint="0.59999389629810485"/>
        </patternFill>
      </fill>
    </dxf>
  </rfmt>
  <rfmt sheetId="1" sqref="D15">
    <dxf>
      <fill>
        <patternFill patternType="solid">
          <bgColor theme="6" tint="0.59999389629810485"/>
        </patternFill>
      </fill>
    </dxf>
  </rfmt>
  <rfmt sheetId="1" sqref="D16">
    <dxf>
      <fill>
        <patternFill patternType="solid">
          <bgColor theme="6" tint="0.59999389629810485"/>
        </patternFill>
      </fill>
    </dxf>
  </rfmt>
  <rfmt sheetId="1" sqref="D17">
    <dxf>
      <fill>
        <patternFill patternType="solid">
          <bgColor theme="6" tint="0.59999389629810485"/>
        </patternFill>
      </fill>
    </dxf>
  </rfmt>
  <rfmt sheetId="1" sqref="D18">
    <dxf>
      <fill>
        <patternFill patternType="solid">
          <bgColor theme="6" tint="0.59999389629810485"/>
        </patternFill>
      </fill>
    </dxf>
  </rfmt>
  <rcc rId="390" sId="1">
    <oc r="D19">
      <f>7858.9+384.48697+326.68188+52</f>
    </oc>
    <nc r="D19">
      <f>7858.9+384.48697+326.68188+52-2.9</f>
    </nc>
  </rcc>
  <rfmt sheetId="1" sqref="D19">
    <dxf>
      <fill>
        <patternFill patternType="solid">
          <bgColor theme="6" tint="0.59999389629810485"/>
        </patternFill>
      </fill>
    </dxf>
  </rfmt>
  <rcc rId="391" sId="1">
    <oc r="D20">
      <f>123998.8+700+4299.60013+287125-18.11929+599+666.4+20000+202.1-84.6+636.3-2+1918.9-26.6+2273.83857+400-1+3412.3</f>
    </oc>
    <nc r="D20">
      <f>123998.8+700+4299.60013+287125-18.11929+599+666.4+20000+202.1-84.6+636.3-2+1918.9-26.6+2273.83857+400-1+3412.3-103.9</f>
    </nc>
  </rcc>
  <rfmt sheetId="1" sqref="D20">
    <dxf>
      <fill>
        <patternFill patternType="solid">
          <bgColor theme="6" tint="0.59999389629810485"/>
        </patternFill>
      </fill>
    </dxf>
  </rfmt>
  <rfmt sheetId="1" sqref="D21">
    <dxf>
      <fill>
        <patternFill patternType="solid">
          <bgColor theme="6" tint="0.59999389629810485"/>
        </patternFill>
      </fill>
    </dxf>
  </rfmt>
  <rfmt sheetId="1" sqref="D23">
    <dxf>
      <fill>
        <patternFill patternType="solid">
          <bgColor theme="6" tint="0.59999389629810485"/>
        </patternFill>
      </fill>
    </dxf>
  </rfmt>
  <rfmt sheetId="1" sqref="D22">
    <dxf>
      <fill>
        <patternFill patternType="solid">
          <bgColor theme="6" tint="0.59999389629810485"/>
        </patternFill>
      </fill>
    </dxf>
  </rfmt>
  <rfmt sheetId="1" sqref="D24">
    <dxf>
      <fill>
        <patternFill patternType="solid">
          <bgColor theme="6" tint="0.59999389629810485"/>
        </patternFill>
      </fill>
    </dxf>
  </rfmt>
  <rfmt sheetId="1" sqref="D25">
    <dxf>
      <fill>
        <patternFill>
          <bgColor theme="6" tint="0.59999389629810485"/>
        </patternFill>
      </fill>
    </dxf>
  </rfmt>
  <rfmt sheetId="1" sqref="D25">
    <dxf>
      <fill>
        <patternFill>
          <bgColor rgb="FFFFFF00"/>
        </patternFill>
      </fill>
    </dxf>
  </rfmt>
  <rfmt sheetId="1" sqref="D24">
    <dxf>
      <fill>
        <patternFill>
          <bgColor rgb="FFFFFF00"/>
        </patternFill>
      </fill>
    </dxf>
  </rfmt>
  <rfmt sheetId="1" sqref="D26">
    <dxf>
      <fill>
        <patternFill patternType="solid">
          <bgColor theme="6" tint="0.59999389629810485"/>
        </patternFill>
      </fill>
    </dxf>
  </rfmt>
  <rfmt sheetId="1" sqref="D27">
    <dxf>
      <fill>
        <patternFill patternType="solid">
          <bgColor theme="6" tint="0.59999389629810485"/>
        </patternFill>
      </fill>
    </dxf>
  </rfmt>
  <rfmt sheetId="1" sqref="D28">
    <dxf>
      <fill>
        <patternFill patternType="solid">
          <bgColor theme="6" tint="0.59999389629810485"/>
        </patternFill>
      </fill>
    </dxf>
  </rfmt>
  <rfmt sheetId="1" sqref="D29">
    <dxf>
      <fill>
        <patternFill>
          <bgColor theme="6" tint="0.59999389629810485"/>
        </patternFill>
      </fill>
    </dxf>
  </rfmt>
  <rfmt sheetId="1" sqref="D30">
    <dxf>
      <fill>
        <patternFill patternType="solid">
          <bgColor theme="6" tint="0.59999389629810485"/>
        </patternFill>
      </fill>
    </dxf>
  </rfmt>
  <rfmt sheetId="1" sqref="D33">
    <dxf>
      <fill>
        <patternFill patternType="solid">
          <bgColor theme="6" tint="0.59999389629810485"/>
        </patternFill>
      </fill>
    </dxf>
  </rfmt>
  <rfmt sheetId="1" sqref="D34">
    <dxf>
      <fill>
        <patternFill patternType="solid">
          <bgColor theme="6" tint="0.59999389629810485"/>
        </patternFill>
      </fill>
    </dxf>
  </rfmt>
  <rfmt sheetId="1" sqref="D35">
    <dxf>
      <fill>
        <patternFill patternType="solid">
          <bgColor theme="6" tint="0.59999389629810485"/>
        </patternFill>
      </fill>
    </dxf>
  </rfmt>
  <rcc rId="392" sId="1">
    <nc r="D43">
      <v>100</v>
    </nc>
  </rcc>
  <rcc rId="393" sId="1">
    <nc r="C43">
      <v>53</v>
    </nc>
  </rcc>
  <rcc rId="394" sId="1">
    <nc r="D44">
      <v>13407.8</v>
    </nc>
  </rcc>
  <rcc rId="395" sId="1">
    <nc r="C44">
      <v>81</v>
    </nc>
  </rcc>
  <rrc rId="396" sId="1" eol="1" ref="A45:XFD45" action="insertRow"/>
  <rcc rId="397" sId="1">
    <nc r="C45">
      <v>43</v>
    </nc>
  </rcc>
  <rcc rId="398" sId="1">
    <nc r="D45">
      <v>4160.5</v>
    </nc>
  </rcc>
  <rrc rId="399" sId="1" eol="1" ref="A46:XFD46" action="insertRow"/>
  <rcc rId="400" sId="1">
    <nc r="C46">
      <v>50</v>
    </nc>
  </rcc>
  <rcc rId="401" sId="1">
    <nc r="D46">
      <v>102.7</v>
    </nc>
  </rcc>
  <rrc rId="402" sId="1" eol="1" ref="A47:XFD47" action="insertRow"/>
  <rcc rId="403" sId="1">
    <nc r="D47">
      <f>SUM(D43:D46)</f>
    </nc>
  </rcc>
</revisions>
</file>

<file path=xl/revisions/revisionLog163.xml><?xml version="1.0" encoding="utf-8"?>
<revisions xmlns="http://schemas.openxmlformats.org/spreadsheetml/2006/main" xmlns:r="http://schemas.openxmlformats.org/officeDocument/2006/relationships">
  <rcc rId="677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-21954.2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-21467.1</f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667" sId="1" numFmtId="34">
    <oc r="E18">
      <v>1133159.3999999999</v>
    </oc>
    <nc r="E18">
      <v>1133159.4152500001</v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dn rId="0" localSheetId="1" customView="1" name="Z_C4E3EBB7_1D43_4765_AB1E_B95FA6EA6861_.wvu.PrintArea" hidden="1" oldHidden="1">
    <formula>Бюджет_4!$A$1:$F$36</formula>
  </rdn>
  <rdn rId="0" localSheetId="1" customView="1" name="Z_C4E3EBB7_1D43_4765_AB1E_B95FA6EA6861_.wvu.PrintTitles" hidden="1" oldHidden="1">
    <formula>Бюджет_4!$9:$11</formula>
  </rdn>
  <rdn rId="0" localSheetId="1" customView="1" name="Z_C4E3EBB7_1D43_4765_AB1E_B95FA6EA6861_.wvu.FilterData" hidden="1" oldHidden="1">
    <formula>Бюджет_4!$B$11:$F$11</formula>
  </rdn>
  <rcv guid="{C4E3EBB7-1D43-4765-AB1E-B95FA6EA6861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c rId="387" sId="1">
    <oc r="D25">
      <f>850+102.6+646.8</f>
    </oc>
    <nc r="D25">
      <f>850+102.6+646.8+100</f>
    </nc>
  </rcc>
  <rfmt sheetId="1" sqref="D25">
    <dxf>
      <fill>
        <patternFill patternType="solid">
          <bgColor rgb="FFFFFF00"/>
        </patternFill>
      </fill>
    </dxf>
  </rfmt>
  <rcc rId="388" sId="1" numFmtId="4">
    <nc r="G25">
      <v>100</v>
    </nc>
  </rcc>
</revisions>
</file>

<file path=xl/revisions/revisionLog191.xml><?xml version="1.0" encoding="utf-8"?>
<revisions xmlns="http://schemas.openxmlformats.org/spreadsheetml/2006/main" xmlns:r="http://schemas.openxmlformats.org/officeDocument/2006/relationships">
  <rcc rId="179" sId="1">
    <oc r="D20">
      <f>399965.8+54848.04713+1528.8+600</f>
    </oc>
    <nc r="D20">
      <f>399965.8+54848.04713+1528.8+600+600</f>
    </nc>
  </rcc>
</revisions>
</file>

<file path=xl/revisions/revisionLog192.xml><?xml version="1.0" encoding="utf-8"?>
<revisions xmlns="http://schemas.openxmlformats.org/spreadsheetml/2006/main" xmlns:r="http://schemas.openxmlformats.org/officeDocument/2006/relationships">
  <rcc rId="200" sId="1">
    <oc r="D21">
      <f>3749366+34823.051+2240.4+2700.1+4488.8+9665.3-1971.6+2297.7+3730.8+6621.8+10.3+3528.9+300-198.4</f>
    </oc>
    <nc r="D21">
      <f>3749366+34823.0631+2240.4+2700.1+4488.8+9665.3-1971.6+2297.7+3730.8+6621.8+10.3+3528.9+300-198.4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448" sId="1" numFmtId="4">
    <nc r="G35">
      <v>-1621.2</v>
    </nc>
  </rcc>
  <rfmt sheetId="1" sqref="D35">
    <dxf>
      <fill>
        <patternFill patternType="solid">
          <bgColor rgb="FFFFFF00"/>
        </patternFill>
      </fill>
    </dxf>
  </rfmt>
  <rfmt sheetId="1" sqref="D29">
    <dxf>
      <fill>
        <patternFill patternType="solid">
          <bgColor rgb="FFFFFF00"/>
        </patternFill>
      </fill>
    </dxf>
  </rfmt>
  <rcc rId="449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+5473.3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+5473.3+1037</f>
    </nc>
  </rcc>
  <rfmt sheetId="1" sqref="D22">
    <dxf>
      <fill>
        <patternFill patternType="solid">
          <bgColor rgb="FFFFFF00"/>
        </patternFill>
      </fill>
    </dxf>
  </rfmt>
  <rcc rId="450" sId="1" numFmtId="4">
    <nc r="G22">
      <v>1037</v>
    </nc>
  </rcc>
  <rcc rId="451" sId="1">
    <oc r="D20">
      <f>123998.8+700+4299.60013+287125-18.11929+599+666.4+20000+202.1-84.6+636.3-2+1918.9-26.6+2273.83857+400-1+3412.3-103.9+31858.2-11.7</f>
    </oc>
    <nc r="D20">
      <f>123998.8+700+4299.60013+287125-18.11929+599+666.4+20000+202.1-84.6+636.3-2+1918.9-26.6+2273.83857+400-1+3412.3-103.9+31858.2-11.7+448</f>
    </nc>
  </rcc>
  <rcc rId="452" sId="1" numFmtId="4">
    <oc r="G20">
      <v>31858.2</v>
    </oc>
    <nc r="G20">
      <v>448</v>
    </nc>
  </rcc>
  <rfmt sheetId="1" sqref="D20">
    <dxf>
      <fill>
        <patternFill patternType="solid">
          <bgColor rgb="FFFFFF00"/>
        </patternFill>
      </fill>
    </dxf>
  </rfmt>
</revisions>
</file>

<file path=xl/revisions/revisionLog1102.xml><?xml version="1.0" encoding="utf-8"?>
<revisions xmlns="http://schemas.openxmlformats.org/spreadsheetml/2006/main" xmlns:r="http://schemas.openxmlformats.org/officeDocument/2006/relationships">
  <rcc rId="678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-21467.1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-20867.1</f>
    </nc>
  </rcc>
</revisions>
</file>

<file path=xl/revisions/revisionLog1103.xml><?xml version="1.0" encoding="utf-8"?>
<revisions xmlns="http://schemas.openxmlformats.org/spreadsheetml/2006/main" xmlns:r="http://schemas.openxmlformats.org/officeDocument/2006/relationships">
  <rfmt sheetId="1" sqref="B26:F26">
    <dxf>
      <fill>
        <patternFill patternType="solid">
          <bgColor rgb="FFFF0000"/>
        </patternFill>
      </fill>
    </dxf>
  </rfmt>
</revisions>
</file>

<file path=xl/revisions/revisionLog1104.xml><?xml version="1.0" encoding="utf-8"?>
<revisions xmlns="http://schemas.openxmlformats.org/spreadsheetml/2006/main" xmlns:r="http://schemas.openxmlformats.org/officeDocument/2006/relationships">
  <rcc rId="695" sId="1">
    <oc r="D32">
      <f>1500+2000+3000+13407.8+2756.1+7300+5000</f>
    </oc>
    <nc r="D32">
      <f>1500+2000+3000+13407.8+2756.1+7300+15000</f>
    </nc>
  </rcc>
  <rcc rId="696" sId="1" numFmtId="4">
    <oc r="G32">
      <v>5000</v>
    </oc>
    <nc r="G32">
      <v>15000</v>
    </nc>
  </rcc>
</revisions>
</file>

<file path=xl/revisions/revisionLog1110.xml><?xml version="1.0" encoding="utf-8"?>
<revisions xmlns="http://schemas.openxmlformats.org/spreadsheetml/2006/main" xmlns:r="http://schemas.openxmlformats.org/officeDocument/2006/relationships">
  <rcc rId="335" sId="1">
    <oc r="D22">
      <f>3749366+34823.0631+2240.4+2700.1+4488.8+9665.3-1971.6+2297.7+3730.8+6621.8+10.3+3528.9+300-198.4-226.8+8231.7+337.2+2954-24.53767+6497.5+11588.2-11</f>
    </oc>
    <nc r="D22">
      <f>3749366+34823.0631+2240.4+2700.1+4488.8+9665.3-1971.6+2297.7+3730.8+6621.8+10.3+3528.9+300-198.4-226.8+8231.7+337.2+2954-24.53767+6497.5+11588.2-12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673" sId="1">
    <oc r="D21">
      <f>123998.8+700+4299.60013+287125-18.11929+599+666.4+20000+202.1-84.6+636.3-2+1918.9-26.6+2273.83857+400-1+3412.3-103.9+31858.2-11.7+448-12-4.5-14.2+4756.4-8000+293</f>
    </oc>
    <nc r="D21">
      <f>123998.8+700+4299.60013+287125-18.11929+599+666.4+20000+202.1-84.6+636.3-2+1918.9-26.6+2273.83857+400-1+3412.3-103.9+31858.2-11.7+448-12-4.5-14.2+4756.4-8000+293+301.5</f>
    </nc>
  </rcc>
</revisions>
</file>

<file path=xl/revisions/revisionLog1112.xml><?xml version="1.0" encoding="utf-8"?>
<revisions xmlns="http://schemas.openxmlformats.org/spreadsheetml/2006/main" xmlns:r="http://schemas.openxmlformats.org/officeDocument/2006/relationships">
  <rcc rId="642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</f>
    </nc>
  </rcc>
</revisions>
</file>

<file path=xl/revisions/revisionLog1113.xml><?xml version="1.0" encoding="utf-8"?>
<revisions xmlns="http://schemas.openxmlformats.org/spreadsheetml/2006/main" xmlns:r="http://schemas.openxmlformats.org/officeDocument/2006/relationships">
  <rcc rId="547" sId="1">
    <oc r="D33">
      <f>673.8+621.3</f>
    </oc>
    <nc r="D33">
      <f>673.8+621.3+7572.15</f>
    </nc>
  </rcc>
</revisions>
</file>

<file path=xl/revisions/revisionLog1114.xml><?xml version="1.0" encoding="utf-8"?>
<revisions xmlns="http://schemas.openxmlformats.org/spreadsheetml/2006/main" xmlns:r="http://schemas.openxmlformats.org/officeDocument/2006/relationships">
  <rcc rId="215" sId="1">
    <oc r="D21">
      <f>3749366+34823.0631+2240.4+2700.1+4488.8+9665.3-1971.6+2297.7+3730.8+6621.8+10.3+3528.9+300-198.4</f>
    </oc>
    <nc r="D21">
      <f>3749366+34823.0631+2240.4+2700.1+4488.8+9665.3-1971.6+2297.7+3730.8+6621.8+10.3+3528.9+300-198.4-226.8</f>
    </nc>
  </rcc>
</revisions>
</file>

<file path=xl/revisions/revisionLog1115.xml><?xml version="1.0" encoding="utf-8"?>
<revisions xmlns="http://schemas.openxmlformats.org/spreadsheetml/2006/main" xmlns:r="http://schemas.openxmlformats.org/officeDocument/2006/relationships">
  <rcv guid="{499E4481-C0FE-40C6-9B82-68DA4120B1EF}" action="delete"/>
  <rdn rId="0" localSheetId="1" customView="1" name="Z_499E4481_C0FE_40C6_9B82_68DA4120B1EF_.wvu.PrintArea" hidden="1" oldHidden="1">
    <formula>Бюджет_4!$A$1:$F$37</formula>
    <oldFormula>Бюджет_4!$A$1:$F$37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12:F35">
    <dxf>
      <numFmt numFmtId="35" formatCode="_-* #,##0.00\ _₽_-;\-* #,##0.00\ _₽_-;_-* &quot;-&quot;??\ _₽_-;_-@_-"/>
    </dxf>
  </rfmt>
  <rfmt sheetId="1" sqref="D12:F35">
    <dxf>
      <numFmt numFmtId="184" formatCode="_-* #,##0.0\ _₽_-;\-* #,##0.0\ _₽_-;_-* &quot;-&quot;??\ _₽_-;_-@_-"/>
    </dxf>
  </rfmt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748" sId="1">
    <oc r="D21">
      <f>123998.8+700+4299.60013+287125-18.11929+599+666.4+20000+202.1-84.6+636.3-2+1918.9-26.6+2273.83857+400-1+3412.3-103.9+31858.2-11.7+448-12-4.5-14.2+4756.4-8000+293+301.5-24372.6-11740.45432+341.47206</f>
    </oc>
    <nc r="D21">
      <f>123998.8+700+4299.60013+287125-18.11929+599+666.4+20000+202.1-84.6+636.3-2+1918.9-26.6+2273.83857+400-1+3412.3-103.9+31858.2-11.7+448-12-4.5-14.2+4756.4-8000+293+301.5-24372.6-11740.45432+341.47206-20.3</f>
    </nc>
  </rcc>
  <rcc rId="749" sId="1">
    <oc r="D20">
      <f>7858.9+384.48697+326.68188+52-2.9-6.5+123.2+27.6-293+21.2-988.49671</f>
    </oc>
    <nc r="D20">
      <f>7858.9+384.48697+326.68188+52-2.9-6.5+123.2+27.6-293+21.2-988.49671-4.5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294" sId="1">
    <oc r="D23">
      <f>369962.37124-345.62099+309.5+36505.33877-81.23896+800.4-75.867+436.3</f>
    </oc>
    <nc r="D23">
      <f>369962.37124-345.62099+309.5+36505.33877-81.23896+800.4-75.867+436.3-37.80532</f>
    </nc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133.xml><?xml version="1.0" encoding="utf-8"?>
<revisions xmlns="http://schemas.openxmlformats.org/spreadsheetml/2006/main" xmlns:r="http://schemas.openxmlformats.org/officeDocument/2006/relationships">
  <rfmt sheetId="1" sqref="D12:D36">
    <dxf>
      <numFmt numFmtId="168" formatCode="#,##0.00000"/>
    </dxf>
  </rfmt>
  <rcc rId="717" sId="1">
    <oc r="D18">
      <f>96+1133159.41425+7.3-28.5-1.29695</f>
    </oc>
    <nc r="D18">
      <f>96+1133159.41425+7.3-28.5-1.29695+1800</f>
    </nc>
  </rcc>
  <rfmt sheetId="1" sqref="D12:D36">
    <dxf>
      <numFmt numFmtId="169" formatCode="#,##0.0"/>
    </dxf>
  </rfmt>
</revisions>
</file>

<file path=xl/revisions/revisionLog1141.xml><?xml version="1.0" encoding="utf-8"?>
<revisions xmlns="http://schemas.openxmlformats.org/spreadsheetml/2006/main" xmlns:r="http://schemas.openxmlformats.org/officeDocument/2006/relationships">
  <rfmt sheetId="1" sqref="D32">
    <dxf>
      <fill>
        <patternFill patternType="solid">
          <bgColor rgb="FFFFFF00"/>
        </patternFill>
      </fill>
    </dxf>
  </rfmt>
</revisions>
</file>

<file path=xl/revisions/revisionLog1142.xml><?xml version="1.0" encoding="utf-8"?>
<revisions xmlns="http://schemas.openxmlformats.org/spreadsheetml/2006/main" xmlns:r="http://schemas.openxmlformats.org/officeDocument/2006/relationships">
  <rcc rId="750" sId="1" numFmtId="4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-20867.1-45000-37</f>
    </oc>
    <nc r="D23">
      <v>4165370.6986099998</v>
    </nc>
  </rcc>
  <rcc rId="751" sId="1" numFmtId="34">
    <oc r="E23">
      <f>3399288.8+717.1-4723.6</f>
    </oc>
    <nc r="E23">
      <v>4015986.9627800002</v>
    </nc>
  </rcc>
  <rcc rId="752" sId="1" numFmtId="34">
    <oc r="F23">
      <f>3378913.3+411.9-247.3</f>
    </oc>
    <nc r="F23">
      <v>4093011.1187700001</v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cc rId="336" sId="1">
    <oc r="D20">
      <f>123998.8+700+4299.60013+287125-18.11929+599+666.4+20000+202.1-84.6+636.3</f>
    </oc>
    <nc r="D20">
      <f>123998.8+700+4299.60013+287125-18.11929+599+666.4+20000+202.1-84.6+636.3-2</f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fmt sheetId="1" sqref="D29:D35">
    <dxf>
      <fill>
        <patternFill patternType="none">
          <bgColor auto="1"/>
        </patternFill>
      </fill>
    </dxf>
  </rfmt>
  <rfmt sheetId="1" sqref="D17:D24">
    <dxf>
      <fill>
        <patternFill patternType="none">
          <bgColor auto="1"/>
        </patternFill>
      </fill>
    </dxf>
  </rfmt>
  <rcv guid="{AFD96B81-95A9-4C54-99AF-CD7489BE7F91}" action="delete"/>
  <rdn rId="0" localSheetId="1" customView="1" name="Z_AFD96B81_95A9_4C54_99AF_CD7489BE7F91_.wvu.PrintArea" hidden="1" oldHidden="1">
    <formula>Бюджет_4!$A$1:$F$36</formula>
    <oldFormula>Бюджет_4!$A$1:$F$36</oldFormula>
  </rdn>
  <rdn rId="0" localSheetId="1" customView="1" name="Z_AFD96B81_95A9_4C54_99AF_CD7489BE7F91_.wvu.PrintTitles" hidden="1" oldHidden="1">
    <formula>Бюджет_4!$9:$11</formula>
    <oldFormula>Бюджет_4!$9:$11</oldFormula>
  </rdn>
  <rdn rId="0" localSheetId="1" customView="1" name="Z_AFD96B81_95A9_4C54_99AF_CD7489BE7F91_.wvu.FilterData" hidden="1" oldHidden="1">
    <formula>Бюджет_4!$B$11:$F$11</formula>
    <oldFormula>Бюджет_4!$B$11:$F$11</oldFormula>
  </rdn>
  <rcv guid="{AFD96B81-95A9-4C54-99AF-CD7489BE7F91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371" sId="1">
    <oc r="D22">
      <f>3749366+34823.0631+2240.4+2700.1+4488.8+9665.3-1971.6+2297.7+3730.8+6621.8+10.3+3528.9+300-198.4-226.8+8231.7+337.2+2954-24.53767+6497.5+11588.2-12+15779.7+1400-507.60133+60846.46044-933+3226.8-50</f>
    </oc>
    <nc r="D22">
      <f>3749366+34823.0631+2240.4+2700.1+4488.8+9665.3-1971.6+2297.7+3730.8+6621.8+10.3+3528.9+300-198.4-226.8+8231.7+337.2+2954-24.53767+6497.5+11588.2-12+15779.7+1400-507.60133+60846.46044-933+3226.8-50+98383</f>
    </nc>
  </rcc>
</revisions>
</file>

<file path=xl/revisions/revisionLog1171.xml><?xml version="1.0" encoding="utf-8"?>
<revisions xmlns="http://schemas.openxmlformats.org/spreadsheetml/2006/main" xmlns:r="http://schemas.openxmlformats.org/officeDocument/2006/relationships">
  <rcc rId="525" sId="1">
    <oc r="D24">
      <f>369962.37124-345.62099+309.5+36505.33877-81.23896+800.4-75.867+436.3-37.80532+36.5+630+2119.20866+8053.4-1309.6-220.1+102.7-213.6+1350.6+2861-1.8-1.2+4550.5-1.8-1.5</f>
    </oc>
    <nc r="D24">
      <f>369962.37124-345.62099+309.5+36505.33877-81.23896+800.4-75.867+436.3-37.80532+36.5+630+2119.20866+8053.4-1309.6-220.1+102.7-213.6+1350.6+2861-1.8-1.2+4550.5</f>
    </nc>
  </rcc>
</revisions>
</file>

<file path=xl/revisions/revisionLog1172.xml><?xml version="1.0" encoding="utf-8"?>
<revisions xmlns="http://schemas.openxmlformats.org/spreadsheetml/2006/main" xmlns:r="http://schemas.openxmlformats.org/officeDocument/2006/relationships">
  <rcc rId="349" sId="1">
    <oc r="D22">
      <f>3749366+34823.0631+2240.4+2700.1+4488.8+9665.3-1971.6+2297.7+3730.8+6621.8+10.3+3528.9+300-198.4-226.8+8231.7+337.2+2954-24.53767+6497.5+11588.2-12+723+1400-507.60133</f>
    </oc>
    <nc r="D22">
      <f>3749366+34823.0631+2240.4+2700.1+4488.8+9665.3-1971.6+2297.7+3730.8+6621.8+10.3+3528.9+300-198.4-226.8+8231.7+337.2+2954-24.53767+6497.5+11588.2-12+6279.7+1400-507.60133</f>
    </nc>
  </rcc>
</revisions>
</file>

<file path=xl/revisions/revisionLog1181.xml><?xml version="1.0" encoding="utf-8"?>
<revisions xmlns="http://schemas.openxmlformats.org/spreadsheetml/2006/main" xmlns:r="http://schemas.openxmlformats.org/officeDocument/2006/relationships">
  <rcc rId="499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+11545.9+5698.4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</f>
    </nc>
  </rcc>
</revisions>
</file>

<file path=xl/revisions/revisionLog1182.xml><?xml version="1.0" encoding="utf-8"?>
<revisions xmlns="http://schemas.openxmlformats.org/spreadsheetml/2006/main" xmlns:r="http://schemas.openxmlformats.org/officeDocument/2006/relationships">
  <rcc rId="434" sId="1">
    <oc r="D20">
      <f>123998.8+700+4299.60013+287125-18.11929+599+666.4+20000+202.1-84.6+636.3-2+1918.9-26.6+2273.83857+400-1+3412.3-103.9+31858.2-18.2</f>
    </oc>
    <nc r="D20">
      <f>123998.8+700+4299.60013+287125-18.11929+599+666.4+20000+202.1-84.6+636.3-2+1918.9-26.6+2273.83857+400-1+3412.3-103.9+31858.2-11.7</f>
    </nc>
  </rcc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183.xml><?xml version="1.0" encoding="utf-8"?>
<revisions xmlns="http://schemas.openxmlformats.org/spreadsheetml/2006/main" xmlns:r="http://schemas.openxmlformats.org/officeDocument/2006/relationships">
  <rcc rId="429" sId="1">
    <oc r="D20">
      <f>123998.8+700+4299.60013+287125-18.11929+599+666.4+20000+202.1-84.6+636.3-2+1918.9-26.6+2273.83857+400-1+3412.3-103.9+31858.2-18.8</f>
    </oc>
    <nc r="D20">
      <f>123998.8+700+4299.60013+287125-18.11929+599+666.4+20000+202.1-84.6+636.3-2+1918.9-26.6+2273.83857+400-1+3412.3-103.9+31858.2-18.2</f>
    </nc>
  </rcc>
</revisions>
</file>

<file path=xl/revisions/revisionLog1191.xml><?xml version="1.0" encoding="utf-8"?>
<revisions xmlns="http://schemas.openxmlformats.org/spreadsheetml/2006/main" xmlns:r="http://schemas.openxmlformats.org/officeDocument/2006/relationships">
  <rcc rId="548" sId="1">
    <oc r="D25">
      <f>850+102.6+646.8+100</f>
    </oc>
    <nc r="D25">
      <f>850+102.6+646.8+100+150</f>
    </nc>
  </rcc>
  <rcc rId="549" sId="1" numFmtId="4">
    <nc r="G25">
      <v>150</v>
    </nc>
  </rcc>
  <rcc rId="550" sId="1">
    <oc r="D30">
      <v>100570.8</v>
    </oc>
    <nc r="D30">
      <f>100570.8+786</f>
    </nc>
  </rcc>
  <rcc rId="551" sId="1" numFmtId="4">
    <nc r="G30">
      <v>786</v>
    </nc>
  </rcc>
</revisions>
</file>

<file path=xl/revisions/revisionLog1192.xml><?xml version="1.0" encoding="utf-8"?>
<revisions xmlns="http://schemas.openxmlformats.org/spreadsheetml/2006/main" xmlns:r="http://schemas.openxmlformats.org/officeDocument/2006/relationships">
  <rcv guid="{AFD96B81-95A9-4C54-99AF-CD7489BE7F91}" action="delete"/>
  <rdn rId="0" localSheetId="1" customView="1" name="Z_AFD96B81_95A9_4C54_99AF_CD7489BE7F91_.wvu.PrintArea" hidden="1" oldHidden="1">
    <formula>Бюджет_4!$A$1:$F$36</formula>
    <oldFormula>Бюджет_4!$A$1:$F$36</oldFormula>
  </rdn>
  <rdn rId="0" localSheetId="1" customView="1" name="Z_AFD96B81_95A9_4C54_99AF_CD7489BE7F91_.wvu.PrintTitles" hidden="1" oldHidden="1">
    <formula>Бюджет_4!$9:$11</formula>
    <oldFormula>Бюджет_4!$9:$11</oldFormula>
  </rdn>
  <rdn rId="0" localSheetId="1" customView="1" name="Z_AFD96B81_95A9_4C54_99AF_CD7489BE7F91_.wvu.FilterData" hidden="1" oldHidden="1">
    <formula>Бюджет_4!$B$11:$F$11</formula>
    <oldFormula>Бюджет_4!$B$11:$F$11</oldFormula>
  </rdn>
  <rcv guid="{AFD96B81-95A9-4C54-99AF-CD7489BE7F91}" action="add"/>
</revisions>
</file>

<file path=xl/revisions/revisionLog1193.xml><?xml version="1.0" encoding="utf-8"?>
<revisions xmlns="http://schemas.openxmlformats.org/spreadsheetml/2006/main" xmlns:r="http://schemas.openxmlformats.org/officeDocument/2006/relationships">
  <rcc rId="467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+505.4</f>
    </nc>
  </rcc>
</revisions>
</file>

<file path=xl/revisions/revisionLog1201.xml><?xml version="1.0" encoding="utf-8"?>
<revisions xmlns="http://schemas.openxmlformats.org/spreadsheetml/2006/main" xmlns:r="http://schemas.openxmlformats.org/officeDocument/2006/relationships">
  <rcc rId="344" sId="1" numFmtId="34">
    <oc r="D18">
      <v>290</v>
    </oc>
    <nc r="D18">
      <f>290+32.5</f>
    </nc>
  </rcc>
  <rfmt sheetId="1" sqref="D18">
    <dxf>
      <fill>
        <patternFill patternType="solid">
          <bgColor rgb="FFCCFF99"/>
        </patternFill>
      </fill>
    </dxf>
  </rfmt>
</revisions>
</file>

<file path=xl/revisions/revisionLog1202.xml><?xml version="1.0" encoding="utf-8"?>
<revisions xmlns="http://schemas.openxmlformats.org/spreadsheetml/2006/main" xmlns:r="http://schemas.openxmlformats.org/officeDocument/2006/relationships">
  <rcc rId="703" sId="1">
    <oc r="D26">
      <f>850+102.6+646.8+100+150+236.6</f>
    </oc>
    <nc r="D26">
      <f>850+102.6+646.8+100+150+236.6-809.9</f>
    </nc>
  </rcc>
  <rcc rId="704" sId="1" numFmtId="4">
    <nc r="G26">
      <v>-809.9</v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c rId="718" sId="1">
    <oc r="D26">
      <f>850+102.6+646.8+100+150+236.6-809.9</f>
    </oc>
    <nc r="D26">
      <f>850+102.6+646.8+100+150+236.6-51.5-809.9</f>
    </nc>
  </rcc>
  <rcc rId="719" sId="1" numFmtId="4">
    <oc r="G26">
      <v>-809.9</v>
    </oc>
    <nc r="G26">
      <v>-624.79999999999995</v>
    </nc>
  </rcc>
  <rcc rId="720" sId="1">
    <nc r="H26" t="inlineStr">
      <is>
        <t>(плюс 185,1 область и минус 809.9 местные)</t>
      </is>
    </nc>
  </rcc>
</revisions>
</file>

<file path=xl/revisions/revisionLog1212.xml><?xml version="1.0" encoding="utf-8"?>
<revisions xmlns="http://schemas.openxmlformats.org/spreadsheetml/2006/main" xmlns:r="http://schemas.openxmlformats.org/officeDocument/2006/relationships">
  <rcc rId="453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+5473.3+1037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+5467.37+1037</f>
    </nc>
  </rcc>
</revisions>
</file>

<file path=xl/revisions/revisionLog1213.xml><?xml version="1.0" encoding="utf-8"?>
<revisions xmlns="http://schemas.openxmlformats.org/spreadsheetml/2006/main" xmlns:r="http://schemas.openxmlformats.org/officeDocument/2006/relationships">
  <rcc rId="705" sId="1">
    <oc r="D22">
      <f>399965.8+54848.04713+1528.8+600+600+2000+28787.8+939.2+1097.6-32231.6+1975.9-51.32</f>
    </oc>
    <nc r="D22">
      <f>399965.8+54848.04713+1528.8+600+600+2000+28787.8+939.2+1097.6-32231.6+1975.9-51.32-828.92278</f>
    </nc>
  </rcc>
  <rdn rId="0" localSheetId="1" customView="1" name="Z_906D6191_8E2E_4B6A_AA75_BCCD8ED37EE6_.wvu.PrintArea" hidden="1" oldHidden="1">
    <formula>Бюджет_4!$A$1:$F$37</formula>
  </rdn>
  <rdn rId="0" localSheetId="1" customView="1" name="Z_906D6191_8E2E_4B6A_AA75_BCCD8ED37EE6_.wvu.PrintTitles" hidden="1" oldHidden="1">
    <formula>Бюджет_4!$9:$11</formula>
  </rdn>
  <rdn rId="0" localSheetId="1" customView="1" name="Z_906D6191_8E2E_4B6A_AA75_BCCD8ED37EE6_.wvu.FilterData" hidden="1" oldHidden="1">
    <formula>Бюджет_4!$B$11:$F$11</formula>
  </rdn>
  <rcv guid="{906D6191-8E2E-4B6A-AA75-BCCD8ED37EE6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481" sId="1">
    <oc r="D34">
      <f>1371.7+107.59824</f>
    </oc>
    <nc r="D34">
      <f>1371.7+107.59824+154.7</f>
    </nc>
  </rcc>
  <rfmt sheetId="1" sqref="D34">
    <dxf>
      <fill>
        <patternFill patternType="solid">
          <bgColor rgb="FFFFFF00"/>
        </patternFill>
      </fill>
    </dxf>
  </rfmt>
  <rcc rId="482" sId="1" numFmtId="4">
    <nc r="G34">
      <v>154.69999999999999</v>
    </nc>
  </rcc>
</revisions>
</file>

<file path=xl/revisions/revisionLog1222.xml><?xml version="1.0" encoding="utf-8"?>
<revisions xmlns="http://schemas.openxmlformats.org/spreadsheetml/2006/main" xmlns:r="http://schemas.openxmlformats.org/officeDocument/2006/relationships">
  <rcc rId="456" sId="1">
    <oc r="D36">
      <f>SUM(D12:D35)</f>
    </oc>
    <nc r="D36">
      <f>SUM(D12:D35)</f>
    </nc>
  </rcc>
  <rcc rId="457" sId="1">
    <oc r="G36">
      <f>SUM(G13:G35)</f>
    </oc>
    <nc r="G36">
      <f>SUM(G13:G35)</f>
    </nc>
  </rcc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cc rId="727" sId="1">
    <oc r="H26" t="inlineStr">
      <is>
        <t>(плюс 185,1 область и минус 809.9 местные)</t>
      </is>
    </oc>
    <nc r="H26" t="inlineStr">
      <is>
        <t>(минус 51,5 область и минус 809.9 местные)</t>
      </is>
    </nc>
  </rcc>
  <rcc rId="728" sId="1" numFmtId="4">
    <oc r="G26">
      <v>-624.79999999999995</v>
    </oc>
    <nc r="G26">
      <v>-861.4</v>
    </nc>
  </rcc>
</revisions>
</file>

<file path=xl/revisions/revisionLog1232.xml><?xml version="1.0" encoding="utf-8"?>
<revisions xmlns="http://schemas.openxmlformats.org/spreadsheetml/2006/main" xmlns:r="http://schemas.openxmlformats.org/officeDocument/2006/relationships">
  <rcc rId="363" sId="1">
    <oc r="D12">
      <f>1404.9+2501+1093.4</f>
    </oc>
    <nc r="D12">
      <f>1404.9+2501+1093.4+1012.7</f>
    </nc>
  </rcc>
  <rfmt sheetId="1" sqref="D12">
    <dxf>
      <fill>
        <patternFill patternType="solid">
          <bgColor rgb="FFFFFF00"/>
        </patternFill>
      </fill>
    </dxf>
  </rfmt>
  <rcc rId="364" sId="1" numFmtId="4">
    <nc r="G12">
      <v>1012.7</v>
    </nc>
  </rcc>
</revisions>
</file>

<file path=xl/revisions/revisionLog1241.xml><?xml version="1.0" encoding="utf-8"?>
<revisions xmlns="http://schemas.openxmlformats.org/spreadsheetml/2006/main" xmlns:r="http://schemas.openxmlformats.org/officeDocument/2006/relationships">
  <rcc rId="367" sId="1">
    <oc r="D20">
      <f>123998.8+700+4299.60013+287125-18.11929+599+666.4+20000+202.1-84.6+636.3-2+1918.9-26.6+2273.83857+400</f>
    </oc>
    <nc r="D20"/>
  </rcc>
</revisions>
</file>

<file path=xl/revisions/revisionLog1251.xml><?xml version="1.0" encoding="utf-8"?>
<revisions xmlns="http://schemas.openxmlformats.org/spreadsheetml/2006/main" xmlns:r="http://schemas.openxmlformats.org/officeDocument/2006/relationships">
  <rcc rId="526" sId="1">
    <oc r="D21">
      <f>399965.8+54848.04713+1528.8+600+600+2000+28787.8+939.1+1097.6-32231.6</f>
    </oc>
    <nc r="D21">
      <f>399965.8+54848.04713+1528.8+600+600+2000+28787.8+939.2+1097.6-32231.6</f>
    </nc>
  </rcc>
  <rcc rId="527" sId="1">
    <oc r="D20">
      <f>123998.8+700+4299.60013+287125-18.11929+599+666.4+20000+202.1-84.6+636.3-2+1918.9-26.6+2273.83857+400-1+3412.3-103.9+31858.2-11.7+448-12</f>
    </oc>
    <nc r="D20">
      <f>123998.8+700+4299.60013+287125-18.11929+599+666.4+20000+202.1-84.6+636.3-2+1918.9-26.6+2273.83857+400-1+3412.3-103.9+31858.2-11.7+448-12-4.5</f>
    </nc>
  </rcc>
  <rcc rId="528" sId="1">
    <oc r="D24">
      <f>369962.37124-345.62099+309.5+36505.33877-81.23896+800.4-75.867+436.3-37.80532+36.5+630+2119.20866+8053.4-1309.6-220.1+102.7-213.6+1350.6+2861-1.8-1.2+4550.5</f>
    </oc>
    <nc r="D24">
      <f>369962.37124-345.62099+309.5+36505.33877-81.23896+800.4-75.867+436.3-37.80532+36.5+630+2119.20866+8053.4-1309.6-220.1+102.7-213.6+1350.6+2861-1.8-1.2+4550.5-9.5</f>
    </nc>
  </rcc>
  <rfmt sheetId="1" sqref="D27">
    <dxf>
      <numFmt numFmtId="35" formatCode="_-* #,##0.00\ _₽_-;\-* #,##0.00\ _₽_-;_-* &quot;-&quot;??\ _₽_-;_-@_-"/>
    </dxf>
  </rfmt>
  <rfmt sheetId="1" sqref="D27">
    <dxf>
      <numFmt numFmtId="171" formatCode="_-* #,##0.0\ _₽_-;\-* #,##0.0\ _₽_-;_-* &quot;-&quot;??\ _₽_-;_-@_-"/>
    </dxf>
  </rfmt>
  <rfmt sheetId="1" sqref="D27">
    <dxf>
      <numFmt numFmtId="181" formatCode="_-* #,##0\ _₽_-;\-* #,##0\ _₽_-;_-* &quot;-&quot;??\ _₽_-;_-@_-"/>
    </dxf>
  </rfmt>
  <rfmt sheetId="1" sqref="D21">
    <dxf>
      <numFmt numFmtId="35" formatCode="_-* #,##0.00\ _₽_-;\-* #,##0.00\ _₽_-;_-* &quot;-&quot;??\ _₽_-;_-@_-"/>
    </dxf>
  </rfmt>
  <rfmt sheetId="1" sqref="D21">
    <dxf>
      <numFmt numFmtId="171" formatCode="_-* #,##0.0\ _₽_-;\-* #,##0.0\ _₽_-;_-* &quot;-&quot;??\ _₽_-;_-@_-"/>
    </dxf>
  </rfmt>
</revisions>
</file>

<file path=xl/revisions/revisionLog1252.xml><?xml version="1.0" encoding="utf-8"?>
<revisions xmlns="http://schemas.openxmlformats.org/spreadsheetml/2006/main" xmlns:r="http://schemas.openxmlformats.org/officeDocument/2006/relationships">
  <rcc rId="518" sId="1">
    <oc r="D24">
      <f>369962.37124-345.62099+309.5+36505.33877-81.23896+800.4-75.867+436.3-37.80532+36.5+630+2119.20866+8053.4-1309.6-220.1+102.7-213.6+1350.6+2861-1.9</f>
    </oc>
    <nc r="D24">
      <f>369962.37124-345.62099+309.5+36505.33877-81.23896+800.4-75.867+436.3-37.80532+36.5+630+2119.20866+8053.4-1309.6-220.1+102.7-213.6+1350.6+2861-1.8-1.2</f>
    </nc>
  </rcc>
  <rcv guid="{4B8B5BE4-9B75-495F-BD87-1F4ABCBFFA73}" action="delete"/>
  <rdn rId="0" localSheetId="1" customView="1" name="Z_4B8B5BE4_9B75_495F_BD87_1F4ABCBFFA73_.wvu.PrintArea" hidden="1" oldHidden="1">
    <formula>Бюджет_4!$A$1:$F$36</formula>
    <oldFormula>Бюджет_4!$A$1:$F$36</oldFormula>
  </rdn>
  <rdn rId="0" localSheetId="1" customView="1" name="Z_4B8B5BE4_9B75_495F_BD87_1F4ABCBFFA73_.wvu.PrintTitles" hidden="1" oldHidden="1">
    <formula>Бюджет_4!$9:$11</formula>
    <oldFormula>Бюджет_4!$9:$11</oldFormula>
  </rdn>
  <rdn rId="0" localSheetId="1" customView="1" name="Z_4B8B5BE4_9B75_495F_BD87_1F4ABCBFFA73_.wvu.FilterData" hidden="1" oldHidden="1">
    <formula>Бюджет_4!$B$11:$F$11</formula>
    <oldFormula>Бюджет_4!$B$11:$F$11</oldFormula>
  </rdn>
  <rcv guid="{4B8B5BE4-9B75-495F-BD87-1F4ABCBFFA73}" action="add"/>
</revisions>
</file>

<file path=xl/revisions/revisionLog1253.xml><?xml version="1.0" encoding="utf-8"?>
<revisions xmlns="http://schemas.openxmlformats.org/spreadsheetml/2006/main" xmlns:r="http://schemas.openxmlformats.org/officeDocument/2006/relationships">
  <rcc rId="490" sId="1">
    <oc r="D21">
      <f>399965.8+54848.04713+1528.8+600+600+2000+28787.8+939.1+1097.6</f>
    </oc>
    <nc r="D21">
      <f>399965.8+54848.04713+1528.8+600+600+2000+28787.8+939.1+1097.6-32231.6</f>
    </nc>
  </rcc>
</revisions>
</file>

<file path=xl/revisions/revisionLog1261.xml><?xml version="1.0" encoding="utf-8"?>
<revisions xmlns="http://schemas.openxmlformats.org/spreadsheetml/2006/main" xmlns:r="http://schemas.openxmlformats.org/officeDocument/2006/relationships">
  <rcc rId="742" sId="1">
    <oc r="D19">
      <f>290+32.5+51+13.5+64.5</f>
    </oc>
    <nc r="D19">
      <f>290+32.5+51+13.5+64.5-46.86234</f>
    </nc>
  </rcc>
  <rfmt sheetId="1" sqref="D19">
    <dxf>
      <fill>
        <patternFill patternType="solid">
          <bgColor rgb="FFFFFF00"/>
        </patternFill>
      </fill>
    </dxf>
  </rfmt>
  <rdn rId="0" localSheetId="1" customView="1" name="Z_E8713F78_8C42_41F0_9315_F02436DBA980_.wvu.PrintArea" hidden="1" oldHidden="1">
    <formula>Бюджет_4!$A$1:$F$37</formula>
  </rdn>
  <rdn rId="0" localSheetId="1" customView="1" name="Z_E8713F78_8C42_41F0_9315_F02436DBA980_.wvu.PrintTitles" hidden="1" oldHidden="1">
    <formula>Бюджет_4!$9:$11</formula>
  </rdn>
  <rdn rId="0" localSheetId="1" customView="1" name="Z_E8713F78_8C42_41F0_9315_F02436DBA980_.wvu.FilterData" hidden="1" oldHidden="1">
    <formula>Бюджет_4!$B$11:$F$11</formula>
  </rdn>
  <rcv guid="{E8713F78-8C42-41F0-9315-F02436DBA980}" action="add"/>
</revisions>
</file>

<file path=xl/revisions/revisionLog1262.xml><?xml version="1.0" encoding="utf-8"?>
<revisions xmlns="http://schemas.openxmlformats.org/spreadsheetml/2006/main" xmlns:r="http://schemas.openxmlformats.org/officeDocument/2006/relationships">
  <rcc rId="737" sId="1">
    <oc r="D35">
      <f>1371.7+107.59824+154.7</f>
    </oc>
    <nc r="D35">
      <f>1371.7+107.59824+154.7+897.43882</f>
    </nc>
  </rcc>
</revisions>
</file>

<file path=xl/revisions/revisionLog1271.xml><?xml version="1.0" encoding="utf-8"?>
<revisions xmlns="http://schemas.openxmlformats.org/spreadsheetml/2006/main" xmlns:r="http://schemas.openxmlformats.org/officeDocument/2006/relationships">
  <rcc rId="753" sId="1" numFmtId="4">
    <oc r="D23">
      <v>4165370.6986099998</v>
    </oc>
    <nc r="D23">
      <v>4095924.3497700002</v>
    </nc>
  </rcc>
  <rcc rId="754" sId="1" numFmtId="34">
    <oc r="F23">
      <v>4093011.1187700001</v>
    </oc>
    <nc r="F23">
      <v>3975302.5380000002</v>
    </nc>
  </rcc>
</revisions>
</file>

<file path=xl/revisions/revisionLog1272.xml><?xml version="1.0" encoding="utf-8"?>
<revisions xmlns="http://schemas.openxmlformats.org/spreadsheetml/2006/main" xmlns:r="http://schemas.openxmlformats.org/officeDocument/2006/relationships">
  <rfmt sheetId="1" sqref="B12:F36">
    <dxf>
      <fill>
        <patternFill patternType="none">
          <bgColor auto="1"/>
        </patternFill>
      </fill>
    </dxf>
  </rfmt>
</revisions>
</file>

<file path=xl/revisions/revisionLog1273.xml><?xml version="1.0" encoding="utf-8"?>
<revisions xmlns="http://schemas.openxmlformats.org/spreadsheetml/2006/main" xmlns:r="http://schemas.openxmlformats.org/officeDocument/2006/relationships">
  <rcc rId="510" sId="1">
    <oc r="D20">
      <f>123998.8+700+4299.60013+287125-18.11929+599+666.4+20000+202.1-84.6+636.3-2+1918.9-26.6+2273.83857+400-1+3412.3-103.9+31858.2-11.7+448</f>
    </oc>
    <nc r="D20">
      <f>123998.8+700+4299.60013+287125-18.11929+599+666.4+20000+202.1-84.6+636.3-2+1918.9-26.6+2273.83857+400-1+3412.3-103.9+31858.2-11.7+448-11</f>
    </nc>
  </rcc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274.xml><?xml version="1.0" encoding="utf-8"?>
<revisions xmlns="http://schemas.openxmlformats.org/spreadsheetml/2006/main" xmlns:r="http://schemas.openxmlformats.org/officeDocument/2006/relationships">
  <rfmt sheetId="1" sqref="D35">
    <dxf>
      <numFmt numFmtId="4" formatCode="#,##0.00"/>
    </dxf>
  </rfmt>
  <rfmt sheetId="1" sqref="D35">
    <dxf>
      <numFmt numFmtId="177" formatCode="#,##0.000"/>
    </dxf>
  </rfmt>
  <rfmt sheetId="1" sqref="D35">
    <dxf>
      <numFmt numFmtId="174" formatCode="#,##0.0000"/>
    </dxf>
  </rfmt>
  <rfmt sheetId="1" sqref="D35">
    <dxf>
      <numFmt numFmtId="168" formatCode="#,##0.00000"/>
    </dxf>
  </rfmt>
</revisions>
</file>

<file path=xl/revisions/revisionLog1281.xml><?xml version="1.0" encoding="utf-8"?>
<revisions xmlns="http://schemas.openxmlformats.org/spreadsheetml/2006/main" xmlns:r="http://schemas.openxmlformats.org/officeDocument/2006/relationships">
  <rcc rId="478" sId="1">
    <oc r="D21">
      <f>399965.8+54848.04713+1528.8+600+600+2000+28787.8+939.1</f>
    </oc>
    <nc r="D21">
      <f>399965.8+54848.04713+1528.8+600+600+2000+28787.8+939.1+1097.6</f>
    </nc>
  </rcc>
</revisions>
</file>

<file path=xl/revisions/revisionLog1291.xml><?xml version="1.0" encoding="utf-8"?>
<revisions xmlns="http://schemas.openxmlformats.org/spreadsheetml/2006/main" xmlns:r="http://schemas.openxmlformats.org/officeDocument/2006/relationships"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292.xml><?xml version="1.0" encoding="utf-8"?>
<revisions xmlns="http://schemas.openxmlformats.org/spreadsheetml/2006/main" xmlns:r="http://schemas.openxmlformats.org/officeDocument/2006/relationships">
  <rcc rId="483" sId="1">
    <oc r="G29">
      <f>29.9+43.6-65.2</f>
    </oc>
    <nc r="G29"/>
  </rcc>
  <rcc rId="484" sId="1">
    <oc r="D29">
      <f>54023.2+278.8+95.4+125.1+300-6.09006+20.9-7.80141+4719-4+1144.7+1759.6-3.85542+147.8-3.1+29.9+43.6-65.2</f>
    </oc>
    <nc r="D29">
      <f>54023.2+278.8+95.4+125.1+300-6.09006+20.9-7.80141+4719-4+1144.7+1759.6-3.85542+147.8-3.1+29.9+43.6-65.2+3377.8-1.275-22.91428+5</f>
    </nc>
  </rcc>
</revisions>
</file>

<file path=xl/revisions/revisionLog1301.xml><?xml version="1.0" encoding="utf-8"?>
<revisions xmlns="http://schemas.openxmlformats.org/spreadsheetml/2006/main" xmlns:r="http://schemas.openxmlformats.org/officeDocument/2006/relationships">
  <rcc rId="473" sId="1">
    <oc r="D29">
      <f>54023.2+278.8+95.4+125.1+300-6.09006+20.9-7.80141+4719-4+1144.7+1759.6-3.85542+147.8-3.1+29.9+43.6</f>
    </oc>
    <nc r="D29">
      <f>54023.2+278.8+95.4+125.1+300-6.09006+20.9-7.80141+4719-4+1144.7+1759.6-3.85542+147.8-3.1+29.9+43.6-65.2</f>
    </nc>
  </rcc>
</revisions>
</file>

<file path=xl/revisions/revisionLog1302.xml><?xml version="1.0" encoding="utf-8"?>
<revisions xmlns="http://schemas.openxmlformats.org/spreadsheetml/2006/main" xmlns:r="http://schemas.openxmlformats.org/officeDocument/2006/relationships">
  <rcc rId="494" sId="1">
    <oc r="D24">
      <f>369962.37124-345.62099+309.5+36505.33877-81.23896+800.4-75.867+436.3-37.80532+36.5+630+2119.20866+8053.4-1309.6-220.1+102.7-213.6+1350.6+2861</f>
    </oc>
    <nc r="D24">
      <f>369962.37124-345.62099+309.5+36505.33877-81.23896+800.4-75.867+436.3-37.80532+36.5+630+2119.20866+8053.4-1309.6-220.1+102.7-213.6+1350.6+2861-1.9</f>
    </nc>
  </rcc>
  <rrc rId="495" sId="1" eol="1" ref="A48:XFD48" action="insertRow"/>
  <rcc rId="496" sId="1">
    <nc r="D48">
      <v>6126126.5999999996</v>
    </nc>
  </rcc>
  <rfmt sheetId="1" sqref="D48">
    <dxf>
      <numFmt numFmtId="2" formatCode="0.00"/>
    </dxf>
  </rfmt>
  <rfmt sheetId="1" sqref="D48">
    <dxf>
      <numFmt numFmtId="35" formatCode="_-* #,##0.00\ _₽_-;\-* #,##0.00\ _₽_-;_-* &quot;-&quot;??\ _₽_-;_-@_-"/>
    </dxf>
  </rfmt>
  <rrc rId="497" sId="1" eol="1" ref="A49:XFD49" action="insertRow"/>
  <rcc rId="498" sId="1" odxf="1" dxf="1">
    <nc r="D49">
      <f>D36-D48</f>
    </nc>
    <odxf>
      <numFmt numFmtId="0" formatCode="General"/>
    </odxf>
    <ndxf>
      <numFmt numFmtId="35" formatCode="_-* #,##0.00\ _₽_-;\-* #,##0.00\ _₽_-;_-* &quot;-&quot;??\ _₽_-;_-@_-"/>
    </ndxf>
  </rcc>
</revisions>
</file>

<file path=xl/revisions/revisionLog1311.xml><?xml version="1.0" encoding="utf-8"?>
<revisions xmlns="http://schemas.openxmlformats.org/spreadsheetml/2006/main" xmlns:r="http://schemas.openxmlformats.org/officeDocument/2006/relationships">
  <rfmt sheetId="1" sqref="D27">
    <dxf>
      <fill>
        <patternFill patternType="solid">
          <bgColor rgb="FFFFFF00"/>
        </patternFill>
      </fill>
    </dxf>
  </rfmt>
  <rfmt sheetId="1" sqref="D14">
    <dxf>
      <fill>
        <patternFill patternType="solid">
          <bgColor rgb="FFFFFF00"/>
        </patternFill>
      </fill>
    </dxf>
  </rfmt>
  <rcc rId="729" sId="1" numFmtId="4">
    <oc r="D17">
      <v>609.4</v>
    </oc>
    <nc r="D17">
      <f>609.4-31.06</f>
    </nc>
  </rcc>
  <rcc rId="730" sId="1" numFmtId="4">
    <nc r="G17">
      <v>-31.06</v>
    </nc>
  </rcc>
  <rfmt sheetId="1" sqref="D17">
    <dxf>
      <fill>
        <patternFill patternType="solid">
          <bgColor rgb="FFFFFF00"/>
        </patternFill>
      </fill>
    </dxf>
  </rfmt>
</revisions>
</file>

<file path=xl/revisions/revisionLog1312.xml><?xml version="1.0" encoding="utf-8"?>
<revisions xmlns="http://schemas.openxmlformats.org/spreadsheetml/2006/main" xmlns:r="http://schemas.openxmlformats.org/officeDocument/2006/relationships">
  <rcc rId="529" sId="1">
    <oc r="D36">
      <f>SUM(D12:D35)</f>
    </oc>
    <nc r="D36">
      <f>SUM(D12:D35)</f>
    </nc>
  </rcc>
</revisions>
</file>

<file path=xl/revisions/revisionLog1313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522" sId="1">
    <oc r="D24">
      <f>369962.37124-345.62099+309.5+36505.33877-81.23896+800.4-75.867+436.3-37.80532+36.5+630+2119.20866+8053.4-1309.6-220.1+102.7-213.6+1350.6+2861-1.8-1.2</f>
    </oc>
    <nc r="D24">
      <f>369962.37124-345.62099+309.5+36505.33877-81.23896+800.4-75.867+436.3-37.80532+36.5+630+2119.20866+8053.4-1309.6-220.1+102.7-213.6+1350.6+2861-1.8-1.2+4550.5</f>
    </nc>
  </rcc>
</revisions>
</file>

<file path=xl/revisions/revisionLog1331.xml><?xml version="1.0" encoding="utf-8"?>
<revisions xmlns="http://schemas.openxmlformats.org/spreadsheetml/2006/main" xmlns:r="http://schemas.openxmlformats.org/officeDocument/2006/relationships">
  <rcc rId="485" sId="1" numFmtId="4">
    <oc r="G20">
      <v>448</v>
    </oc>
    <nc r="G20"/>
  </rcc>
  <rcc rId="486" sId="1" numFmtId="4">
    <oc r="G35">
      <v>-1621.2</v>
    </oc>
    <nc r="G35"/>
  </rcc>
  <rcc rId="487" sId="1" numFmtId="4">
    <oc r="G22">
      <v>1037</v>
    </oc>
    <nc r="G22"/>
  </rcc>
</revisions>
</file>

<file path=xl/revisions/revisionLog1351.xml><?xml version="1.0" encoding="utf-8"?>
<revisions xmlns="http://schemas.openxmlformats.org/spreadsheetml/2006/main" xmlns:r="http://schemas.openxmlformats.org/officeDocument/2006/relationships">
  <rcc rId="530" sId="1">
    <oc r="D12">
      <f>1404.9+2501+1093.4+1012.7</f>
    </oc>
    <nc r="D12">
      <f>1404.9+2501+1093.4+1012.7-47.6</f>
    </nc>
  </rcc>
</revisions>
</file>

<file path=xl/revisions/revisionLog1361.xml><?xml version="1.0" encoding="utf-8"?>
<revisions xmlns="http://schemas.openxmlformats.org/spreadsheetml/2006/main" xmlns:r="http://schemas.openxmlformats.org/officeDocument/2006/relationships">
  <rfmt sheetId="1" sqref="D29">
    <dxf>
      <numFmt numFmtId="174" formatCode="#,##0.00000_ ;\-#,##0.00000\ "/>
    </dxf>
  </rfmt>
  <rfmt sheetId="1" sqref="D29">
    <dxf>
      <numFmt numFmtId="184" formatCode="#,##0.0_ ;\-#,##0.0\ "/>
    </dxf>
  </rfmt>
  <rcc rId="546" sId="1">
    <oc r="D29">
      <f>54023.2+278.8+95.4+125.1+300-6.09006+20.9-7.80141+4719-4+1144.7+1759.6-3.85542+147.8-3.1+29.9+43.6-65.2+3377.8-1.275-22.91428+5</f>
    </oc>
    <nc r="D29">
      <f>54023.2+278.8+95.4+125.1+300-6.09006+20.9-7.80141+4719-4+1144.7+1759.6-3.85542+147.8-3.061+29.9+43.6-65.1935+3377.8-1.275-22.91428+5-6.75874-16.40029</f>
    </nc>
  </rcc>
  <rfmt sheetId="1" sqref="D29">
    <dxf>
      <numFmt numFmtId="185" formatCode="#,##0.000000_ ;\-#,##0.000000\ "/>
    </dxf>
  </rfmt>
  <rfmt sheetId="1" sqref="D29">
    <dxf>
      <numFmt numFmtId="184" formatCode="#,##0.0_ ;\-#,##0.0\ "/>
    </dxf>
  </rfmt>
</revisions>
</file>

<file path=xl/revisions/revisionLog1371.xml><?xml version="1.0" encoding="utf-8"?>
<revisions xmlns="http://schemas.openxmlformats.org/spreadsheetml/2006/main" xmlns:r="http://schemas.openxmlformats.org/officeDocument/2006/relationships">
  <rcc rId="531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</f>
    </nc>
  </rcc>
</revisions>
</file>

<file path=xl/revisions/revisionLog1381.xml><?xml version="1.0" encoding="utf-8"?>
<revisions xmlns="http://schemas.openxmlformats.org/spreadsheetml/2006/main" xmlns:r="http://schemas.openxmlformats.org/officeDocument/2006/relationships">
  <rcc rId="581" sId="1">
    <oc r="D20">
      <f>7858.9+384.48697+326.68188+52-2.9-6.5+123.2+27.6</f>
    </oc>
    <nc r="D20">
      <f>7858.9+384.48697+326.68188+52-2.9-6.5+123.2+27.6-293</f>
    </nc>
  </rcc>
  <rcc rId="582" sId="1">
    <oc r="D21">
      <f>123998.8+700+4299.60013+287125-18.11929+599+666.4+20000+202.1-84.6+636.3-2+1918.9-26.6+2273.83857+400-1+3412.3-103.9+31858.2-11.7+448-12-4.5-14.2+4756.4-8000</f>
    </oc>
    <nc r="D21">
      <f>123998.8+700+4299.60013+287125-18.11929+599+666.4+20000+202.1-84.6+636.3-2+1918.9-26.6+2273.83857+400-1+3412.3-103.9+31858.2-11.7+448-12-4.5-14.2+4756.4-8000+293</f>
    </nc>
  </rcc>
  <rcv guid="{499E4481-C0FE-40C6-9B82-68DA4120B1EF}" action="delete"/>
  <rdn rId="0" localSheetId="1" customView="1" name="Z_499E4481_C0FE_40C6_9B82_68DA4120B1EF_.wvu.PrintArea" hidden="1" oldHidden="1">
    <formula>Бюджет_4!$A$1:$F$37</formula>
    <oldFormula>Бюджет_4!$A$1:$F$37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391.xml><?xml version="1.0" encoding="utf-8"?>
<revisions xmlns="http://schemas.openxmlformats.org/spreadsheetml/2006/main" xmlns:r="http://schemas.openxmlformats.org/officeDocument/2006/relationships">
  <rcc rId="709" sId="1">
    <oc r="D25">
      <f>369962.37124-345.62099+309.5+36505.33877-81.23896+800.4-75.867+436.3-37.80532+36.5+630+2119.20866+8053.4-1309.6-220.1+102.7-213.6+1350.6+2861-1.8-1.2+4550.5-9.5+2199+1273.4-47.1603+1989.5</f>
    </oc>
    <nc r="D25">
      <f>369962.37124-345.62099+309.5+36505.33877-81.23896+800.4-75.867+436.3-37.80532+36.5+630+2119.20866+8053.4-1309.6-220.1+102.7-213.6+1350.6+2861-1.8-1.2+4550.5-9.5+2199+1273.4-47.1603+1989.5-18085.6</f>
    </nc>
  </rcc>
  <rdn rId="0" localSheetId="1" customView="1" name="Z_62B83F90_5704_4DB0_8B93_33D053071ED2_.wvu.PrintArea" hidden="1" oldHidden="1">
    <formula>Бюджет_4!$A$1:$F$37</formula>
  </rdn>
  <rdn rId="0" localSheetId="1" customView="1" name="Z_62B83F90_5704_4DB0_8B93_33D053071ED2_.wvu.PrintTitles" hidden="1" oldHidden="1">
    <formula>Бюджет_4!$9:$11</formula>
  </rdn>
  <rdn rId="0" localSheetId="1" customView="1" name="Z_62B83F90_5704_4DB0_8B93_33D053071ED2_.wvu.FilterData" hidden="1" oldHidden="1">
    <formula>Бюджет_4!$B$11:$F$11</formula>
  </rdn>
  <rcv guid="{62B83F90-5704-4DB0-8B93-33D053071ED2}" action="add"/>
</revisions>
</file>

<file path=xl/revisions/revisionLog1401.xml><?xml version="1.0" encoding="utf-8"?>
<revisions xmlns="http://schemas.openxmlformats.org/spreadsheetml/2006/main" xmlns:r="http://schemas.openxmlformats.org/officeDocument/2006/relationships">
  <rcc rId="693" sId="1">
    <oc r="D32">
      <f>1500+2000+3000+13407.8+2756.1+7300</f>
    </oc>
    <nc r="D32">
      <f>1500+2000+3000+13407.8+2756.1+7300+5000</f>
    </nc>
  </rcc>
  <rcc rId="694" sId="1" numFmtId="4">
    <nc r="G32">
      <v>5000</v>
    </nc>
  </rcc>
</revisions>
</file>

<file path=xl/revisions/revisionLog1411.xml><?xml version="1.0" encoding="utf-8"?>
<revisions xmlns="http://schemas.openxmlformats.org/spreadsheetml/2006/main" xmlns:r="http://schemas.openxmlformats.org/officeDocument/2006/relationships">
  <rfmt sheetId="1" sqref="D24">
    <dxf>
      <fill>
        <patternFill patternType="none">
          <bgColor auto="1"/>
        </patternFill>
      </fill>
    </dxf>
  </rfmt>
</revisions>
</file>

<file path=xl/revisions/revisionLog1412.xml><?xml version="1.0" encoding="utf-8"?>
<revisions xmlns="http://schemas.openxmlformats.org/spreadsheetml/2006/main" xmlns:r="http://schemas.openxmlformats.org/officeDocument/2006/relationships">
  <rfmt sheetId="1" sqref="C24:F24">
    <dxf>
      <fill>
        <patternFill patternType="solid">
          <bgColor rgb="FFFFFF00"/>
        </patternFill>
      </fill>
    </dxf>
  </rfmt>
</revisions>
</file>

<file path=xl/revisions/revisionLog1421.xml><?xml version="1.0" encoding="utf-8"?>
<revisions xmlns="http://schemas.openxmlformats.org/spreadsheetml/2006/main" xmlns:r="http://schemas.openxmlformats.org/officeDocument/2006/relationships">
  <rcc rId="378" sId="1">
    <oc r="D22">
      <f>3749366+34823.0631+2240.4+2700.1+4488.8+9665.3-1971.6+2297.7+3730.8+6621.8+10.3+3528.9+300-198.4-226.8+8231.7+337.2+2954-24.53767+6497.5+11588.2-12+15779.7+1400-507.60133+60846.46044-933+3226.8-50+98383</f>
    </oc>
    <nc r="D22">
      <f>3749366+34823.0631+2240.4+2700.1+4488.8+9665.3-1971.6+2297.7+3730.8+6621.8+10.3+3528.9+300-198.4-226.8+8231.7+337.2+2954-24.53767+6497.5+11588.2-12+15779.7+1400-507.60133+60846.46044-933+3226.8-50+98383+17821.4</f>
    </nc>
  </rcc>
</revisions>
</file>

<file path=xl/revisions/revisionLog1431.xml><?xml version="1.0" encoding="utf-8"?>
<revisions xmlns="http://schemas.openxmlformats.org/spreadsheetml/2006/main" xmlns:r="http://schemas.openxmlformats.org/officeDocument/2006/relationships">
  <rcc rId="759" sId="1" numFmtId="4">
    <oc r="D13">
      <v>148427.29999999999</v>
    </oc>
    <nc r="D13">
      <v>165039.4</v>
    </nc>
  </rcc>
</revisions>
</file>

<file path=xl/revisions/revisionLog1441.xml><?xml version="1.0" encoding="utf-8"?>
<revisions xmlns="http://schemas.openxmlformats.org/spreadsheetml/2006/main" xmlns:r="http://schemas.openxmlformats.org/officeDocument/2006/relationships">
  <rcc rId="739" sId="1">
    <oc r="D22">
      <f>399965.8+54848.04713+1528.8+600+600+2000+28787.8+939.2+1097.6-32231.6+1975.9-51.32-828.92278</f>
    </oc>
    <nc r="D22">
      <f>399965.8+54848.04713+1528.8+600+600+2000+28787.8+939.2+1097.6-32231.6+1975.9-51.32-828.92278+3530</f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c rId="279" sId="1" numFmtId="4">
    <oc r="G12">
      <v>2501</v>
    </oc>
    <nc r="G12"/>
  </rcc>
  <rcc rId="280" sId="1" numFmtId="4">
    <oc r="G15">
      <v>9586.4</v>
    </oc>
    <nc r="G15"/>
  </rcc>
  <rcc rId="281" sId="1" numFmtId="4">
    <oc r="G27">
      <v>600</v>
    </oc>
    <nc r="G27"/>
  </rcc>
  <rcc rId="282" sId="1">
    <oc r="D28">
      <f>54023.2+278.8+95.4+125.1+300-6.09006</f>
    </oc>
    <nc r="D28">
      <f>54023.2+278.8+95.4+125.1+300-6.09006+20.9</f>
    </nc>
  </rcc>
  <rcc rId="283" sId="1" numFmtId="4">
    <nc r="G28">
      <v>20.9</v>
    </nc>
  </rcc>
  <rfmt sheetId="1" sqref="D28">
    <dxf>
      <fill>
        <patternFill patternType="solid">
          <bgColor rgb="FFFFFF00"/>
        </patternFill>
      </fill>
    </dxf>
  </rfmt>
</revisions>
</file>

<file path=xl/revisions/revisionLog1512.xml><?xml version="1.0" encoding="utf-8"?>
<revisions xmlns="http://schemas.openxmlformats.org/spreadsheetml/2006/main" xmlns:r="http://schemas.openxmlformats.org/officeDocument/2006/relationships">
  <rcc rId="284" sId="1" numFmtId="34">
    <oc r="D24">
      <v>850</v>
    </oc>
    <nc r="D24">
      <f>850+102.5</f>
    </nc>
  </rcc>
  <rcc rId="285" sId="1" numFmtId="4">
    <nc r="G24">
      <v>102.5</v>
    </nc>
  </rcc>
</revisions>
</file>

<file path=xl/revisions/revisionLog1521.xml><?xml version="1.0" encoding="utf-8"?>
<revisions xmlns="http://schemas.openxmlformats.org/spreadsheetml/2006/main" xmlns:r="http://schemas.openxmlformats.org/officeDocument/2006/relationships">
  <rcc rId="638" sId="1">
    <oc r="D22">
      <f>399965.8+54848.04713+1528.8+600+600+2000+28787.8+939.2+1097.6-32231.6+1975.92-51.32</f>
    </oc>
    <nc r="D22">
      <f>399965.8+54848.04713+1528.8+600+600+2000+28787.8+939.2+1097.6-32231.6+1975.9-51.32</f>
    </nc>
  </rcc>
</revisions>
</file>

<file path=xl/revisions/revisionLog1522.xml><?xml version="1.0" encoding="utf-8"?>
<revisions xmlns="http://schemas.openxmlformats.org/spreadsheetml/2006/main" xmlns:r="http://schemas.openxmlformats.org/officeDocument/2006/relationships">
  <rfmt sheetId="1" sqref="B12:F12">
    <dxf>
      <fill>
        <patternFill patternType="solid">
          <bgColor rgb="FFFFFF00"/>
        </patternFill>
      </fill>
    </dxf>
  </rfmt>
  <rfmt sheetId="1" sqref="B29:G29">
    <dxf>
      <fill>
        <patternFill patternType="solid">
          <bgColor rgb="FFFFFF00"/>
        </patternFill>
      </fill>
    </dxf>
  </rfmt>
  <rcc rId="331" sId="1">
    <oc r="D29">
      <f>54023.2+278.8+95.4+125.1+300-6.09006+20.9</f>
    </oc>
    <nc r="D29">
      <f>54023.2+278.8+95.4+125.1+300-6.09006+20.9-7.80141+6026.1</f>
    </nc>
  </rcc>
  <rcc rId="332" sId="1" numFmtId="4">
    <oc r="G29">
      <v>20.9</v>
    </oc>
    <nc r="G29">
      <v>6026.1</v>
    </nc>
  </rcc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theme="7" tint="0.59999389629810485"/>
        </patternFill>
      </fill>
    </dxf>
  </rfmt>
  <rfmt sheetId="1" sqref="D13">
    <dxf>
      <fill>
        <patternFill patternType="solid">
          <bgColor theme="7" tint="0.59999389629810485"/>
        </patternFill>
      </fill>
    </dxf>
  </rfmt>
  <rfmt sheetId="1" sqref="D14">
    <dxf>
      <fill>
        <patternFill patternType="solid">
          <bgColor theme="7" tint="0.59999389629810485"/>
        </patternFill>
      </fill>
    </dxf>
  </rfmt>
  <rfmt sheetId="1" sqref="D15">
    <dxf>
      <fill>
        <patternFill patternType="solid">
          <bgColor theme="7" tint="0.59999389629810485"/>
        </patternFill>
      </fill>
    </dxf>
  </rfmt>
  <rfmt sheetId="1" sqref="D16">
    <dxf>
      <fill>
        <patternFill patternType="solid">
          <bgColor theme="7" tint="0.59999389629810485"/>
        </patternFill>
      </fill>
    </dxf>
  </rfmt>
  <rfmt sheetId="1" sqref="D17">
    <dxf>
      <fill>
        <patternFill patternType="solid">
          <bgColor theme="7" tint="0.59999389629810485"/>
        </patternFill>
      </fill>
    </dxf>
  </rfmt>
  <rfmt sheetId="1" sqref="D18">
    <dxf>
      <fill>
        <patternFill patternType="solid">
          <bgColor theme="7" tint="0.59999389629810485"/>
        </patternFill>
      </fill>
    </dxf>
  </rfmt>
  <rfmt sheetId="1" sqref="D20">
    <dxf>
      <fill>
        <patternFill patternType="solid">
          <bgColor theme="7" tint="0.59999389629810485"/>
        </patternFill>
      </fill>
    </dxf>
  </rfmt>
  <rfmt sheetId="1" sqref="D22">
    <dxf>
      <fill>
        <patternFill patternType="solid">
          <bgColor theme="7" tint="0.59999389629810485"/>
        </patternFill>
      </fill>
    </dxf>
  </rfmt>
  <rfmt sheetId="1" sqref="D23">
    <dxf>
      <fill>
        <patternFill patternType="solid">
          <bgColor theme="7" tint="0.59999389629810485"/>
        </patternFill>
      </fill>
    </dxf>
  </rfmt>
  <rfmt sheetId="1" sqref="D24">
    <dxf>
      <fill>
        <patternFill>
          <bgColor theme="7" tint="0.59999389629810485"/>
        </patternFill>
      </fill>
    </dxf>
  </rfmt>
  <rfmt sheetId="1" sqref="D26">
    <dxf>
      <fill>
        <patternFill patternType="solid">
          <bgColor theme="7" tint="0.59999389629810485"/>
        </patternFill>
      </fill>
    </dxf>
  </rfmt>
  <rfmt sheetId="1" sqref="D27">
    <dxf>
      <fill>
        <patternFill patternType="solid">
          <bgColor theme="7" tint="0.59999389629810485"/>
        </patternFill>
      </fill>
    </dxf>
  </rfmt>
  <rfmt sheetId="1" sqref="D28">
    <dxf>
      <fill>
        <patternFill>
          <bgColor theme="7" tint="0.59999389629810485"/>
        </patternFill>
      </fill>
    </dxf>
  </rfmt>
  <rfmt sheetId="1" sqref="D29">
    <dxf>
      <fill>
        <patternFill patternType="solid">
          <bgColor theme="7" tint="0.59999389629810485"/>
        </patternFill>
      </fill>
    </dxf>
  </rfmt>
  <rfmt sheetId="1" sqref="D30">
    <dxf>
      <fill>
        <patternFill patternType="solid">
          <bgColor theme="7" tint="0.59999389629810485"/>
        </patternFill>
      </fill>
    </dxf>
  </rfmt>
  <rfmt sheetId="1" sqref="D32">
    <dxf>
      <fill>
        <patternFill patternType="solid">
          <bgColor theme="7" tint="0.59999389629810485"/>
        </patternFill>
      </fill>
    </dxf>
  </rfmt>
  <rfmt sheetId="1" sqref="D33">
    <dxf>
      <fill>
        <patternFill patternType="solid">
          <bgColor theme="7" tint="0.59999389629810485"/>
        </patternFill>
      </fill>
    </dxf>
  </rfmt>
  <rfmt sheetId="1" sqref="D34">
    <dxf>
      <fill>
        <patternFill patternType="solid">
          <bgColor theme="7" tint="0.59999389629810485"/>
        </patternFill>
      </fill>
    </dxf>
  </rfmt>
  <rfmt sheetId="1" sqref="D19">
    <dxf>
      <fill>
        <patternFill>
          <bgColor theme="7" tint="0.59999389629810485"/>
        </patternFill>
      </fill>
    </dxf>
  </rfmt>
  <rfmt sheetId="1" sqref="D21">
    <dxf>
      <fill>
        <patternFill patternType="solid">
          <bgColor theme="7" tint="0.59999389629810485"/>
        </patternFill>
      </fill>
    </dxf>
  </rfmt>
  <rfmt sheetId="1" sqref="D25">
    <dxf>
      <fill>
        <patternFill>
          <bgColor theme="7" tint="0.59999389629810485"/>
        </patternFill>
      </fill>
    </dxf>
  </rfmt>
  <rfmt sheetId="1" sqref="D12:D34">
    <dxf>
      <fill>
        <patternFill patternType="none">
          <bgColor auto="1"/>
        </patternFill>
      </fill>
    </dxf>
  </rfmt>
  <rfmt sheetId="1" sqref="C24:F24">
    <dxf>
      <fill>
        <patternFill patternType="none">
          <bgColor auto="1"/>
        </patternFill>
      </fill>
    </dxf>
  </rfmt>
  <rcc rId="311" sId="1" numFmtId="4">
    <oc r="G18">
      <v>384.5</v>
    </oc>
    <nc r="G18"/>
  </rcc>
  <rcc rId="312" sId="1">
    <oc r="G19">
      <v>-84.6</v>
    </oc>
    <nc r="G19">
      <f>486.3+150-84.6</f>
    </nc>
  </rcc>
  <rcc rId="313" sId="1" numFmtId="4">
    <oc r="G21">
      <v>337.2</v>
    </oc>
    <nc r="G21">
      <f>718.4</f>
    </nc>
  </rcc>
  <rcc rId="314" sId="1" numFmtId="4">
    <nc r="G22">
      <v>2235.6</v>
    </nc>
  </rcc>
  <rcc rId="315" sId="1" numFmtId="4">
    <oc r="G23">
      <v>36159.717779999999</v>
    </oc>
    <nc r="G23"/>
  </rcc>
  <rcc rId="316" sId="1">
    <oc r="G35">
      <f>SUM(G13:G34)</f>
    </oc>
    <nc r="G35">
      <f>SUM(G13:G34)</f>
    </nc>
  </rcc>
</revisions>
</file>

<file path=xl/revisions/revisionLog1621.xml><?xml version="1.0" encoding="utf-8"?>
<revisions xmlns="http://schemas.openxmlformats.org/spreadsheetml/2006/main" xmlns:r="http://schemas.openxmlformats.org/officeDocument/2006/relationships">
  <rcc rId="384" sId="1">
    <oc r="D29">
      <f>54023.2+278.8+95.4+125.1+300-6.09006+20.9-7.80141+4719-4+1144.7+1759.6</f>
    </oc>
    <nc r="D29">
      <f>54023.2+278.8+95.4+125.1+300-6.09006+20.9-7.80141+4719-4+1144.7+1759.6-3.85542</f>
    </nc>
  </rcc>
  <rfmt sheetId="1" sqref="D29">
    <dxf>
      <fill>
        <patternFill patternType="solid">
          <bgColor rgb="FFFFFF00"/>
        </patternFill>
      </fill>
    </dxf>
  </rfmt>
</revisions>
</file>

<file path=xl/revisions/revisionLog1631.xml><?xml version="1.0" encoding="utf-8"?>
<revisions xmlns="http://schemas.openxmlformats.org/spreadsheetml/2006/main" xmlns:r="http://schemas.openxmlformats.org/officeDocument/2006/relationships">
  <rcc rId="646" sId="1" odxf="1" dxf="1" numFmtId="4">
    <oc r="G26">
      <v>150</v>
    </oc>
    <nc r="G26" t="inlineStr">
      <is>
        <t>150+236,6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647" sId="1">
    <oc r="D26">
      <f>850+102.6+646.8+100+150</f>
    </oc>
    <nc r="D26">
      <f>850+102.6+646.8+100+150+236.6</f>
    </nc>
  </rcc>
  <rfmt sheetId="1" sqref="B26:F26">
    <dxf>
      <fill>
        <patternFill patternType="solid">
          <bgColor rgb="FFFFFF00"/>
        </patternFill>
      </fill>
    </dxf>
  </rfmt>
</revisions>
</file>

<file path=xl/revisions/revisionLog1711.xml><?xml version="1.0" encoding="utf-8"?>
<revisions xmlns="http://schemas.openxmlformats.org/spreadsheetml/2006/main" xmlns:r="http://schemas.openxmlformats.org/officeDocument/2006/relationships">
  <rfmt sheetId="1" sqref="B12:F37">
    <dxf>
      <fill>
        <patternFill patternType="none">
          <bgColor auto="1"/>
        </patternFill>
      </fill>
    </dxf>
  </rfmt>
</revisions>
</file>

<file path=xl/revisions/revisionLog1811.xml><?xml version="1.0" encoding="utf-8"?>
<revisions xmlns="http://schemas.openxmlformats.org/spreadsheetml/2006/main" xmlns:r="http://schemas.openxmlformats.org/officeDocument/2006/relationships">
  <rcc rId="162" sId="1">
    <oc r="D21">
      <f>3749366+34823.02634+2240.4+10161+2700.1+300</f>
    </oc>
    <nc r="D21">
      <f>3749366+34823.02634+2240.4+10161+2700.1+300+4488.8</f>
    </nc>
  </rcc>
</revisions>
</file>

<file path=xl/revisions/revisionLog1812.xml><?xml version="1.0" encoding="utf-8"?>
<revisions xmlns="http://schemas.openxmlformats.org/spreadsheetml/2006/main" xmlns:r="http://schemas.openxmlformats.org/officeDocument/2006/relationships">
  <rcc rId="405" sId="1">
    <oc r="D31">
      <f>1500+2000+3000+13407.8</f>
    </oc>
    <nc r="D31">
      <f>1500+2000+3000+13407.8+2756.1</f>
    </nc>
  </rcc>
  <rcc rId="406" sId="1" numFmtId="4">
    <oc r="G31">
      <v>13407.8</v>
    </oc>
    <nc r="G31">
      <f>13407.8+2756.1</f>
    </nc>
  </rcc>
  <rfmt sheetId="1" sqref="D31">
    <dxf>
      <fill>
        <patternFill patternType="solid">
          <bgColor rgb="FF92D050"/>
        </patternFill>
      </fill>
    </dxf>
  </rfmt>
  <rfmt sheetId="1" sqref="D31">
    <dxf>
      <fill>
        <patternFill>
          <bgColor rgb="FFFFFF00"/>
        </patternFill>
      </fill>
    </dxf>
  </rfmt>
  <rcc rId="407" sId="1">
    <oc r="D29">
      <f>54023.2+278.8+95.4+125.1+300-6.09006+20.9-7.80141+4719-4+1144.7+1759.6-3.85542</f>
    </oc>
    <nc r="D29">
      <f>54023.2+278.8+95.4+125.1+300-6.09006+20.9-7.80141+4719-4+1144.7+1759.6-3.85542+147.8</f>
    </nc>
  </rcc>
  <rcc rId="408" sId="1" numFmtId="4">
    <oc r="G29">
      <v>1144.7</v>
    </oc>
    <nc r="G29">
      <v>147.80000000000001</v>
    </nc>
  </rcc>
  <rfmt sheetId="1" sqref="D29">
    <dxf>
      <fill>
        <patternFill patternType="solid">
          <bgColor rgb="FFFFFF00"/>
        </patternFill>
      </fill>
    </dxf>
  </rfmt>
</revisions>
</file>

<file path=xl/revisions/revisionLog1821.xml><?xml version="1.0" encoding="utf-8"?>
<revisions xmlns="http://schemas.openxmlformats.org/spreadsheetml/2006/main" xmlns:r="http://schemas.openxmlformats.org/officeDocument/2006/relationships">
  <rcc rId="385" sId="1">
    <oc r="D22">
      <f>3749366+34823.0631+2240.4+2700.1+4488.8+9665.3-1971.6+2297.7+3730.8+6621.8+10.3+3528.9+300-198.4-226.8+8231.7+337.2+2954-24.53767+6497.5+11588.2-12+15779.7+1400-507.60133+60846.46044-933+3226.8-50+98383+17821.4+17821.4</f>
    </oc>
    <nc r="D22">
      <f>3749366+34823.0631+2240.4+2700.1+4488.8+9665.3-1971.6+2297.7+3730.8+6621.8+10.3+3528.9+300-198.4-226.8+8231.7+337.2+2954-24.53767+6497.5+11588.2-12+15779.7+1400-507.60133+60846.46044-933+3226.8-50+98383+17821.4+17821.4+4160.5</f>
    </nc>
  </rcc>
</revisions>
</file>

<file path=xl/revisions/revisionLog1921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fmt sheetId="1" sqref="D21">
    <dxf>
      <numFmt numFmtId="175" formatCode="#,##0.000;[Red]\-#,##0.000;0.000"/>
    </dxf>
  </rfmt>
  <rfmt sheetId="1" sqref="D21">
    <dxf>
      <numFmt numFmtId="176" formatCode="#,##0.0000;[Red]\-#,##0.0000;0.0000"/>
    </dxf>
  </rfmt>
</revisions>
</file>

<file path=xl/revisions/revisionLog11011.xml><?xml version="1.0" encoding="utf-8"?>
<revisions xmlns="http://schemas.openxmlformats.org/spreadsheetml/2006/main" xmlns:r="http://schemas.openxmlformats.org/officeDocument/2006/relationships">
  <rfmt sheetId="1" sqref="D12:D35">
    <dxf>
      <fill>
        <patternFill patternType="none">
          <bgColor auto="1"/>
        </patternFill>
      </fill>
    </dxf>
  </rfmt>
</revisions>
</file>

<file path=xl/revisions/revisionLog11012.xml><?xml version="1.0" encoding="utf-8"?>
<revisions xmlns="http://schemas.openxmlformats.org/spreadsheetml/2006/main" xmlns:r="http://schemas.openxmlformats.org/officeDocument/2006/relationships">
  <rcc rId="421" sId="1">
    <oc r="D29">
      <f>54023.2+278.8+95.4+125.1+300-6.09006+20.9-7.80141+4719-4+1144.7+1759.6-3.85542+147.8</f>
    </oc>
    <nc r="D29">
      <f>54023.2+278.8+95.4+125.1+300-6.09006+20.9-7.80141+4719-4+1144.7+1759.6-3.85542+147.8-3.1</f>
    </nc>
  </rcc>
  <rfmt sheetId="1" sqref="D29">
    <dxf>
      <fill>
        <patternFill patternType="solid">
          <bgColor rgb="FFFFFF00"/>
        </patternFill>
      </fill>
    </dxf>
  </rfmt>
  <rcc rId="422" sId="1" numFmtId="4">
    <nc r="G29">
      <v>-3.1</v>
    </nc>
  </rcc>
</revisions>
</file>

<file path=xl/revisions/revisionLog11021.xml><?xml version="1.0" encoding="utf-8"?>
<revisions xmlns="http://schemas.openxmlformats.org/spreadsheetml/2006/main" xmlns:r="http://schemas.openxmlformats.org/officeDocument/2006/relationships">
  <rcc rId="668" sId="1">
    <oc r="D25">
      <f>369962.37124-345.62099+309.5+36505.33877-81.23896+800.4-75.867+436.3-37.80532+36.5+630+2119.20866+8053.4-1309.6-220.1+102.7-213.6+1350.6+2861-1.8-1.2+4550.5-9.5+2199+1273.4-47.1603</f>
    </oc>
    <nc r="D25">
      <f>369962.37124-345.62099+309.5+36505.33877-81.23896+800.4-75.867+436.3-37.80532+36.5+630+2119.20866+8053.4-1309.6-220.1+102.7-213.6+1350.6+2861-1.8-1.2+4550.5-9.5+2199+1273.4-47.1603-359.5</f>
    </nc>
  </rcc>
</revisions>
</file>

<file path=xl/revisions/revisionLog11031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648" sId="1">
    <oc r="G37">
      <f>SUM(G13:G36)</f>
    </oc>
    <nc r="G37">
      <f>SUM(G13:G36)</f>
    </nc>
  </rcc>
  <rm rId="649" sheetId="1" source="G31:I31" destination="H31:J31" sourceSheetId="1"/>
  <rcc rId="650" sId="1" numFmtId="4">
    <nc r="G31">
      <v>15353.9</v>
    </nc>
  </rcc>
  <rcc rId="651" sId="1">
    <oc r="H31" t="inlineStr">
      <is>
        <t>плюс 786,0 т.р., минус 16139,9</t>
      </is>
    </oc>
    <nc r="H31" t="inlineStr">
      <is>
        <t>(плюс 786,0 т.р., минус 16139,9)</t>
      </is>
    </nc>
  </rcc>
  <rcc rId="652" sId="1" xfDxf="1" dxf="1">
    <nc r="H26" t="inlineStr">
      <is>
        <t>150+236,6</t>
      </is>
    </nc>
  </rcc>
  <rcc rId="653" sId="1" numFmtId="4">
    <oc r="G26" t="inlineStr">
      <is>
        <t>150+236,6</t>
      </is>
    </oc>
    <nc r="G26">
      <v>386.6</v>
    </nc>
  </rcc>
  <rcv guid="{7586D6DD-BD47-4A1D-B2C0-E93230C7D186}" action="delete"/>
  <rdn rId="0" localSheetId="1" customView="1" name="Z_7586D6DD_BD47_4A1D_B2C0_E93230C7D186_.wvu.PrintArea" hidden="1" oldHidden="1">
    <formula>Бюджет_4!$A$1:$F$37</formula>
    <oldFormula>Бюджет_4!$A$1:$F$37</oldFormula>
  </rdn>
  <rdn rId="0" localSheetId="1" customView="1" name="Z_7586D6DD_BD47_4A1D_B2C0_E93230C7D186_.wvu.PrintTitles" hidden="1" oldHidden="1">
    <formula>Бюджет_4!$9:$11</formula>
    <oldFormula>Бюджет_4!$9:$11</oldFormula>
  </rdn>
  <rdn rId="0" localSheetId="1" customView="1" name="Z_7586D6DD_BD47_4A1D_B2C0_E93230C7D186_.wvu.FilterData" hidden="1" oldHidden="1">
    <formula>Бюджет_4!$B$11:$F$11</formula>
    <oldFormula>Бюджет_4!$B$11:$F$11</oldFormula>
  </rdn>
  <rcv guid="{7586D6DD-BD47-4A1D-B2C0-E93230C7D186}" action="add"/>
</revisions>
</file>

<file path=xl/revisions/revisionLog11121.xml><?xml version="1.0" encoding="utf-8"?>
<revisions xmlns="http://schemas.openxmlformats.org/spreadsheetml/2006/main" xmlns:r="http://schemas.openxmlformats.org/officeDocument/2006/relationships">
  <rrc rId="181" sId="1" ref="A26:XFD26" action="insertRow"/>
  <rcc rId="182" sId="1">
    <nc r="B26" t="inlineStr">
      <is>
        <t>Муниципальная программма "Развитие агропромышленного комплекса и сельских территорий в Энгельсском муниципальном районе на 2013-2025 годы"</t>
      </is>
    </nc>
  </rcc>
  <rcc rId="183" sId="1">
    <nc r="C26" t="inlineStr">
      <is>
        <t>56 0 00 00000</t>
      </is>
    </nc>
  </rcc>
  <rrc rId="184" sId="1" ref="A26:XFD26" action="insertRow"/>
  <rcc rId="185" sId="1" odxf="1" dxf="1">
    <nc r="B26" t="inlineStr">
      <is>
        <t>Муниципальная программа "Обеспечение жильем молодых семей Энгельсского муниципального района" на 2019-2025 годы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6" sId="1" odxf="1" dxf="1">
    <nc r="C26" t="inlineStr">
      <is>
        <t>55 0 00 00000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7" sId="1" odxf="1" dxf="1">
    <nc r="D26">
      <f>12819.5873+760.3512</f>
    </nc>
    <odxf/>
    <ndxf/>
  </rcc>
  <rcc rId="188" sId="1" odxf="1" dxf="1" numFmtId="4">
    <nc r="E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9" sId="1" odxf="1" dxf="1" numFmtId="4">
    <nc r="F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90" sId="1" odxf="1" dxf="1" numFmtId="4">
    <nc r="G26">
      <v>760.35119999999995</v>
    </nc>
    <odxf>
      <font/>
      <numFmt numFmtId="170" formatCode="#,##0.0"/>
      <border outline="0">
        <left/>
        <right/>
        <top/>
        <bottom/>
      </border>
    </odxf>
    <ndxf>
      <font>
        <name val="Times New Roman"/>
        <scheme val="none"/>
      </font>
      <numFmt numFmtId="171" formatCode="#,##0.00000_ ;[Red]\-#,##0.0000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rc rId="191" sId="1" ref="A28:XFD28" action="deleteRow">
    <rfmt sheetId="1" xfDxf="1" sqref="A28:XFD28" start="0" length="0"/>
    <rfmt sheetId="1" sqref="A28" start="0" length="0">
      <dxf>
        <font>
          <sz val="8"/>
          <color auto="1"/>
          <name val="Arial"/>
          <scheme val="none"/>
        </font>
        <alignment vertical="top" readingOrder="0"/>
        <protection hidden="1"/>
      </dxf>
    </rfmt>
    <rcc rId="0" sId="1" dxf="1">
      <nc r="B28" t="inlineStr">
        <is>
          <t>Муниципальная программа "Обеспечение жильем молодых семей Энгельсского муниципального района" на 2019-2025 годы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28" t="inlineStr">
        <is>
          <t>55 0 00 00000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28">
        <f>12819.5873+760.3512</f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G28">
        <v>760.35119999999995</v>
      </nc>
      <ndxf>
        <font>
          <sz val="10"/>
          <color auto="1"/>
          <name val="Times New Roman"/>
          <scheme val="none"/>
        </font>
        <numFmt numFmtId="171" formatCode="#,##0.00000_ ;[Red]\-#,##0.0000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cc rId="192" sId="1" numFmtId="4">
    <nc r="D27">
      <v>1149.8008</v>
    </nc>
  </rcc>
  <rfmt sheetId="1" sqref="B27:F27">
    <dxf>
      <fill>
        <patternFill>
          <bgColor rgb="FFFFFF00"/>
        </patternFill>
      </fill>
    </dxf>
  </rfmt>
  <rcc rId="193" sId="1" numFmtId="4">
    <nc r="G27">
      <v>1149.8008</v>
    </nc>
  </rcc>
</revisions>
</file>

<file path=xl/revisions/revisionLog11122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dn rId="0" localSheetId="1" customView="1" name="Z_5C8FFFF2_403D_461B_9436_1D4E1C203F65_.wvu.PrintArea" hidden="1" oldHidden="1">
    <formula>Бюджет_4!$A$1:$F$33</formula>
  </rdn>
  <rdn rId="0" localSheetId="1" customView="1" name="Z_5C8FFFF2_403D_461B_9436_1D4E1C203F65_.wvu.PrintTitles" hidden="1" oldHidden="1">
    <formula>Бюджет_4!$9:$11</formula>
  </rdn>
  <rdn rId="0" localSheetId="1" customView="1" name="Z_5C8FFFF2_403D_461B_9436_1D4E1C203F65_.wvu.FilterData" hidden="1" oldHidden="1">
    <formula>Бюджет_4!$B$11:$F$11</formula>
  </rdn>
  <rcv guid="{5C8FFFF2-403D-461B-9436-1D4E1C203F65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379" sId="1">
    <oc r="D24">
      <f>369962.37124-345.62099+309.5+36505.33877-81.23896+800.4-75.867+436.3-37.80532+36.5+630+2119.20866+10914.4</f>
    </oc>
    <nc r="D24">
      <f>369962.37124-345.62099+309.5+36505.33877-81.23896+800.4-75.867+436.3-37.80532+36.5+630+2119.20866+10914.4-1664.9</f>
    </nc>
  </rcc>
</revisions>
</file>

<file path=xl/revisions/revisionLog11312.xml><?xml version="1.0" encoding="utf-8"?>
<revisions xmlns="http://schemas.openxmlformats.org/spreadsheetml/2006/main" xmlns:r="http://schemas.openxmlformats.org/officeDocument/2006/relationships">
  <rfmt sheetId="1" sqref="D21">
    <dxf>
      <numFmt numFmtId="35" formatCode="_-* #,##0.00\ _₽_-;\-* #,##0.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173" formatCode="_-* #,##0.0000\ _₽_-;\-* #,##0.0000\ _₽_-;_-* &quot;-&quot;??\ _₽_-;_-@_-"/>
    </dxf>
  </rfmt>
  <rfmt sheetId="1" sqref="D21">
    <dxf>
      <numFmt numFmtId="174" formatCode="_-* #,##0.00000\ _₽_-;\-* #,##0.00000\ _₽_-;_-* &quot;-&quot;??\ _₽_-;_-@_-"/>
    </dxf>
  </rfmt>
  <rcc rId="293" sId="1">
    <oc r="D21">
      <f>3749366+34823.0631+2240.4+2700.1+4488.8+9665.3-1971.6+2297.7+3730.8+6621.8+10.3+3528.9+300-198.4-226.8+8231.7+337.2</f>
    </oc>
    <nc r="D21">
      <f>3749366+34823.0631+2240.4+2700.1+4488.8+9665.3-1971.6+2297.7+3730.8+6621.8+10.3+3528.9+300-198.4-226.8+8231.7+337.2+2954-24.53767</f>
    </nc>
  </rcc>
  <rfmt sheetId="1" sqref="D21">
    <dxf>
      <numFmt numFmtId="173" formatCode="_-* #,##0.0000\ _₽_-;\-* #,##0.00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35" formatCode="_-* #,##0.00\ _₽_-;\-* #,##0.00\ _₽_-;_-* &quot;-&quot;??\ _₽_-;_-@_-"/>
    </dxf>
  </rfmt>
  <rfmt sheetId="1" sqref="D21">
    <dxf>
      <numFmt numFmtId="171" formatCode="_-* #,##0.0\ _₽_-;\-* #,##0.0\ _₽_-;_-* &quot;-&quot;??\ _₽_-;_-@_-"/>
    </dxf>
  </rfmt>
</revisions>
</file>

<file path=xl/revisions/revisionLog11313.xml><?xml version="1.0" encoding="utf-8"?>
<revisions xmlns="http://schemas.openxmlformats.org/spreadsheetml/2006/main" xmlns:r="http://schemas.openxmlformats.org/officeDocument/2006/relationships">
  <rfmt sheetId="1" sqref="B16:F35">
    <dxf>
      <fill>
        <patternFill patternType="none">
          <bgColor auto="1"/>
        </patternFill>
      </fill>
    </dxf>
  </rfmt>
</revisions>
</file>

<file path=xl/revisions/revisionLog11314.xml><?xml version="1.0" encoding="utf-8"?>
<revisions xmlns="http://schemas.openxmlformats.org/spreadsheetml/2006/main" xmlns:r="http://schemas.openxmlformats.org/officeDocument/2006/relationships">
  <rcc rId="643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</f>
    </nc>
  </rcc>
</revisions>
</file>

<file path=xl/revisions/revisionLog11411.xml><?xml version="1.0" encoding="utf-8"?>
<revisions xmlns="http://schemas.openxmlformats.org/spreadsheetml/2006/main" xmlns:r="http://schemas.openxmlformats.org/officeDocument/2006/relationships">
  <rcc rId="674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</f>
    </nc>
  </rcc>
</revisions>
</file>

<file path=xl/revisions/revisionLog11412.xml><?xml version="1.0" encoding="utf-8"?>
<revisions xmlns="http://schemas.openxmlformats.org/spreadsheetml/2006/main" xmlns:r="http://schemas.openxmlformats.org/officeDocument/2006/relationships">
  <rcc rId="670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</f>
    </nc>
  </rcc>
</revisions>
</file>

<file path=xl/revisions/revisionLog11421.xml><?xml version="1.0" encoding="utf-8"?>
<revisions xmlns="http://schemas.openxmlformats.org/spreadsheetml/2006/main" xmlns:r="http://schemas.openxmlformats.org/officeDocument/2006/relationships">
  <rcc rId="723" sId="1">
    <oc r="D14">
      <f>70.9+251.7</f>
    </oc>
    <nc r="D14">
      <f>70.9+251.7-251.7</f>
    </nc>
  </rcc>
  <rcc rId="724" sId="1">
    <oc r="D27">
      <f>43113.3+5000+169.4+84.6</f>
    </oc>
    <nc r="D27">
      <f>43113.3+5000+169.4+84.6-5701.1391</f>
    </nc>
  </rcc>
  <rfmt sheetId="1" sqref="D27">
    <dxf>
      <numFmt numFmtId="4" formatCode="#,##0.00"/>
    </dxf>
  </rfmt>
  <rfmt sheetId="1" sqref="D27">
    <dxf>
      <numFmt numFmtId="174" formatCode="#,##0.000"/>
    </dxf>
  </rfmt>
  <rfmt sheetId="1" sqref="D27">
    <dxf>
      <numFmt numFmtId="175" formatCode="#,##0.0000"/>
    </dxf>
  </rfmt>
  <rcc rId="725" sId="1" numFmtId="4">
    <nc r="G27">
      <v>-5701.1391000000003</v>
    </nc>
  </rcc>
  <rfmt sheetId="1" sqref="G27">
    <dxf>
      <numFmt numFmtId="4" formatCode="#,##0.00"/>
    </dxf>
  </rfmt>
  <rfmt sheetId="1" sqref="G27">
    <dxf>
      <numFmt numFmtId="174" formatCode="#,##0.000"/>
    </dxf>
  </rfmt>
  <rfmt sheetId="1" sqref="G27">
    <dxf>
      <numFmt numFmtId="175" formatCode="#,##0.0000"/>
    </dxf>
  </rfmt>
  <rcc rId="726" sId="1" numFmtId="4">
    <nc r="G14">
      <v>-251.7</v>
    </nc>
  </rcc>
</revisions>
</file>

<file path=xl/revisions/revisionLog11511.xml><?xml version="1.0" encoding="utf-8"?>
<revisions xmlns="http://schemas.openxmlformats.org/spreadsheetml/2006/main" xmlns:r="http://schemas.openxmlformats.org/officeDocument/2006/relationships">
  <rcc rId="292" sId="1">
    <oc r="D19">
      <f>123998.8+700+4299.60013+287125-18.11929+599+666.4+20000+202.1-84.6</f>
    </oc>
    <nc r="D19">
      <f>123998.8+700+4299.60013+287125-18.11929+599+666.4+20000+202.1-84.6+636.3</f>
    </nc>
  </rcc>
</revisions>
</file>

<file path=xl/revisions/revisionLog11611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none">
          <bgColor auto="1"/>
        </patternFill>
      </fill>
    </dxf>
  </rfmt>
</revisions>
</file>

<file path=xl/revisions/revisionLog11612.xml><?xml version="1.0" encoding="utf-8"?>
<revisions xmlns="http://schemas.openxmlformats.org/spreadsheetml/2006/main" xmlns:r="http://schemas.openxmlformats.org/officeDocument/2006/relationships">
  <rfmt sheetId="1" sqref="D28:D31">
    <dxf>
      <fill>
        <patternFill patternType="none">
          <bgColor auto="1"/>
        </patternFill>
      </fill>
    </dxf>
  </rfmt>
</revisions>
</file>

<file path=xl/revisions/revisionLog11621.xml><?xml version="1.0" encoding="utf-8"?>
<revisions xmlns="http://schemas.openxmlformats.org/spreadsheetml/2006/main" xmlns:r="http://schemas.openxmlformats.org/officeDocument/2006/relationships">
  <rcc rId="376" sId="1" numFmtId="34">
    <nc r="D32">
      <v>0</v>
    </nc>
  </rcc>
</revisions>
</file>

<file path=xl/revisions/revisionLog11711.xml><?xml version="1.0" encoding="utf-8"?>
<revisions xmlns="http://schemas.openxmlformats.org/spreadsheetml/2006/main" xmlns:r="http://schemas.openxmlformats.org/officeDocument/2006/relationships">
  <rcc rId="357" sId="1">
    <oc r="D19">
      <f>7858.9+384.48697+332.24804</f>
    </oc>
    <nc r="D19">
      <f>7858.9+384.48697+332.24804</f>
    </nc>
  </rcc>
</revisions>
</file>

<file path=xl/revisions/revisionLog11721.xml><?xml version="1.0" encoding="utf-8"?>
<revisions xmlns="http://schemas.openxmlformats.org/spreadsheetml/2006/main" xmlns:r="http://schemas.openxmlformats.org/officeDocument/2006/relationships">
  <rfmt sheetId="1" sqref="D22">
    <dxf>
      <numFmt numFmtId="35" formatCode="_-* #,##0.00\ _₽_-;\-* #,##0.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173" formatCode="_-* #,##0.0000\ _₽_-;\-* #,##0.0000\ _₽_-;_-* &quot;-&quot;??\ _₽_-;_-@_-"/>
    </dxf>
  </rfmt>
  <rfmt sheetId="1" sqref="D22">
    <dxf>
      <numFmt numFmtId="174" formatCode="_-* #,##0.00000\ _₽_-;\-* #,##0.00000\ _₽_-;_-* &quot;-&quot;??\ _₽_-;_-@_-"/>
    </dxf>
  </rfmt>
  <rcc rId="345" sId="1">
    <oc r="D22">
      <f>3749366+34823.0631+2240.4+2700.1+4488.8+9665.3-1971.6+2297.7+3730.8+6621.8+10.3+3528.9+300-198.4-226.8+8231.7+337.2+2954-24.53767+6497.5+11588.2-12</f>
    </oc>
    <nc r="D22">
      <f>3749366+34823.0631+2240.4+2700.1+4488.8+9665.3-1971.6+2297.7+3730.8+6621.8+10.3+3528.9+300-198.4-226.8+8231.7+337.2+2954-24.53767+6497.5+11588.2-12+723+1400-507.60133</f>
    </nc>
  </rcc>
  <rfmt sheetId="1" sqref="D22">
    <dxf>
      <numFmt numFmtId="173" formatCode="_-* #,##0.0000\ _₽_-;\-* #,##0.00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35" formatCode="_-* #,##0.00\ _₽_-;\-* #,##0.00\ _₽_-;_-* &quot;-&quot;??\ _₽_-;_-@_-"/>
    </dxf>
  </rfmt>
  <rfmt sheetId="1" sqref="D22">
    <dxf>
      <numFmt numFmtId="171" formatCode="_-* #,##0.0\ _₽_-;\-* #,##0.0\ _₽_-;_-* &quot;-&quot;??\ _₽_-;_-@_-"/>
    </dxf>
  </rfmt>
</revisions>
</file>

<file path=xl/revisions/revisionLog11811.xml><?xml version="1.0" encoding="utf-8"?>
<revisions xmlns="http://schemas.openxmlformats.org/spreadsheetml/2006/main" xmlns:r="http://schemas.openxmlformats.org/officeDocument/2006/relationships">
  <rcc rId="265" sId="1">
    <oc r="D19">
      <f>123998.8+700+4299.60013+287125-18.11929+599+666.4+20000+150</f>
    </oc>
    <nc r="D19">
      <f>123998.8+700+4299.60013+287125-18.11929+599+666.4+20000+202.1</f>
    </nc>
  </rcc>
</revisions>
</file>

<file path=xl/revisions/revisionLog11821.xml><?xml version="1.0" encoding="utf-8"?>
<revisions xmlns="http://schemas.openxmlformats.org/spreadsheetml/2006/main" xmlns:r="http://schemas.openxmlformats.org/officeDocument/2006/relationships">
  <rcc rId="358" sId="1">
    <oc r="D24">
      <f>369962.37124-345.62099+309.5+36505.33877-81.23896+800.4-75.867+436.3-37.80532+36.5+630</f>
    </oc>
    <nc r="D24">
      <f>369962.37124-345.62099+309.5+36505.33877-81.23896+800.4-75.867+436.3-37.80532+36.5+630+2119.20866</f>
    </nc>
  </rcc>
</revisions>
</file>

<file path=xl/revisions/revisionLog11831.xml><?xml version="1.0" encoding="utf-8"?>
<revisions xmlns="http://schemas.openxmlformats.org/spreadsheetml/2006/main" xmlns:r="http://schemas.openxmlformats.org/officeDocument/2006/relationships">
  <rcc rId="423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</f>
    </nc>
  </rcc>
  <rcc rId="424" sId="1">
    <oc r="E22">
      <f>3399288.8+717.1</f>
    </oc>
    <nc r="E22">
      <f>3399288.8+717.1-4723.6</f>
    </nc>
  </rcc>
  <rcc rId="425" sId="1">
    <oc r="F22">
      <f>3378913.3+411.9</f>
    </oc>
    <nc r="F22">
      <f>3378913.3+411.9-247.3</f>
    </nc>
  </rcc>
  <rcc rId="426" sId="1" numFmtId="34">
    <oc r="D32">
      <v>0</v>
    </oc>
    <nc r="D32">
      <v>12920</v>
    </nc>
  </rcc>
</revisions>
</file>

<file path=xl/revisions/revisionLog11911.xml><?xml version="1.0" encoding="utf-8"?>
<revisions xmlns="http://schemas.openxmlformats.org/spreadsheetml/2006/main" xmlns:r="http://schemas.openxmlformats.org/officeDocument/2006/relationships">
  <rcc rId="339" sId="1" numFmtId="4">
    <oc r="G23">
      <v>2235.6</v>
    </oc>
    <nc r="G23"/>
  </rcc>
</revisions>
</file>

<file path=xl/revisions/revisionLog11921.xml><?xml version="1.0" encoding="utf-8"?>
<revisions xmlns="http://schemas.openxmlformats.org/spreadsheetml/2006/main" xmlns:r="http://schemas.openxmlformats.org/officeDocument/2006/relationships"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1922.xml><?xml version="1.0" encoding="utf-8"?>
<revisions xmlns="http://schemas.openxmlformats.org/spreadsheetml/2006/main" xmlns:r="http://schemas.openxmlformats.org/officeDocument/2006/relationships">
  <rcc rId="444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+5473.3</f>
    </nc>
  </rcc>
</revisions>
</file>

<file path=xl/revisions/revisionLog11931.xml><?xml version="1.0" encoding="utf-8"?>
<revisions xmlns="http://schemas.openxmlformats.org/spreadsheetml/2006/main" xmlns:r="http://schemas.openxmlformats.org/officeDocument/2006/relationships">
  <rcc rId="455" sId="1">
    <oc r="D21">
      <f>399965.8+54848.04713+1528.8+600+600+2000+28787.8</f>
    </oc>
    <nc r="D21">
      <f>399965.8+54848.04713+1528.8+600+600+2000+28787.8+240.8</f>
    </nc>
  </rcc>
</revisions>
</file>

<file path=xl/revisions/revisionLog12011.xml><?xml version="1.0" encoding="utf-8"?>
<revisions xmlns="http://schemas.openxmlformats.org/spreadsheetml/2006/main" xmlns:r="http://schemas.openxmlformats.org/officeDocument/2006/relationships">
  <rcc rId="334" sId="1">
    <oc r="D22">
      <f>3749366+34823.0631+2240.4+2700.1+4488.8+9665.3-1971.6+2297.7+3730.8+6621.8+10.3+3528.9+300-198.4-226.8+8231.7+337.2+2954-24.53767+6497.5</f>
    </oc>
    <nc r="D22">
      <f>3749366+34823.0631+2240.4+2700.1+4488.8+9665.3-1971.6+2297.7+3730.8+6621.8+10.3+3528.9+300-198.4-226.8+8231.7+337.2+2954-24.53767+6497.5+11588.2-11</f>
    </nc>
  </rcc>
</revisions>
</file>

<file path=xl/revisions/revisionLog12021.xml><?xml version="1.0" encoding="utf-8"?>
<revisions xmlns="http://schemas.openxmlformats.org/spreadsheetml/2006/main" xmlns:r="http://schemas.openxmlformats.org/officeDocument/2006/relationships">
  <rfmt sheetId="1" sqref="B12:F36">
    <dxf>
      <fill>
        <patternFill patternType="none">
          <bgColor auto="1"/>
        </patternFill>
      </fill>
    </dxf>
  </rfmt>
</revisions>
</file>

<file path=xl/revisions/revisionLog12111.xml><?xml version="1.0" encoding="utf-8"?>
<revisions xmlns="http://schemas.openxmlformats.org/spreadsheetml/2006/main" xmlns:r="http://schemas.openxmlformats.org/officeDocument/2006/relationships">
  <rfmt sheetId="1" sqref="B9:B10">
    <dxf>
      <alignment horizontal="center" readingOrder="0"/>
    </dxf>
  </rfmt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2121.xml><?xml version="1.0" encoding="utf-8"?>
<revisions xmlns="http://schemas.openxmlformats.org/spreadsheetml/2006/main" xmlns:r="http://schemas.openxmlformats.org/officeDocument/2006/relationships">
  <rcc rId="445" sId="1">
    <oc r="D29">
      <f>54023.2+278.8+95.4+125.1+300-6.09006+20.9-7.80141+4719-4+1144.7+1759.6-3.85542+147.8-3.1</f>
    </oc>
    <nc r="D29">
      <f>54023.2+278.8+95.4+125.1+300-6.09006+20.9-7.80141+4719-4+1144.7+1759.6-3.85542+147.8-3.1+29.9</f>
    </nc>
  </rcc>
  <rcc rId="446" sId="1" numFmtId="4">
    <oc r="G29">
      <v>-3.1</v>
    </oc>
    <nc r="G29">
      <v>29.9</v>
    </nc>
  </rcc>
  <rcc rId="447" sId="1">
    <oc r="D35">
      <f>4216.9+177645.93+10000</f>
    </oc>
    <nc r="D35">
      <f>4216.9+177645.93+10000-1621.2</f>
    </nc>
  </rcc>
</revisions>
</file>

<file path=xl/revisions/revisionLog12131.xml><?xml version="1.0" encoding="utf-8"?>
<revisions xmlns="http://schemas.openxmlformats.org/spreadsheetml/2006/main" xmlns:r="http://schemas.openxmlformats.org/officeDocument/2006/relationships">
  <rcc rId="697" sId="1">
    <oc r="D31">
      <f>100570.8+786-16139.9</f>
    </oc>
    <nc r="D31">
      <f>100570.8+786-16139.9-6880-142</f>
    </nc>
  </rcc>
  <rfmt sheetId="1" sqref="D31">
    <dxf>
      <fill>
        <patternFill patternType="solid">
          <bgColor rgb="FFFFFF00"/>
        </patternFill>
      </fill>
    </dxf>
  </rfmt>
  <rcc rId="698" sId="1" numFmtId="4">
    <nc r="G31">
      <v>-7022</v>
    </nc>
  </rcc>
</revisions>
</file>

<file path=xl/revisions/revisionLog12211.xml><?xml version="1.0" encoding="utf-8"?>
<revisions xmlns="http://schemas.openxmlformats.org/spreadsheetml/2006/main" xmlns:r="http://schemas.openxmlformats.org/officeDocument/2006/relationships">
  <rcc rId="464" sId="1">
    <oc r="G29">
      <v>29.9</v>
    </oc>
    <nc r="G29">
      <f>29.9+43.6</f>
    </nc>
  </rcc>
</revisions>
</file>

<file path=xl/revisions/revisionLog12221.xml><?xml version="1.0" encoding="utf-8"?>
<revisions xmlns="http://schemas.openxmlformats.org/spreadsheetml/2006/main" xmlns:r="http://schemas.openxmlformats.org/officeDocument/2006/relationships">
  <rcc rId="454" sId="1">
    <oc r="D19">
      <f>7858.9+384.48697+326.68188+52-2.9-6.5</f>
    </oc>
    <nc r="D19">
      <f>7858.9+384.48697+326.68188+52-2.9-6.5+123.2</f>
    </nc>
  </rcc>
</revisions>
</file>

<file path=xl/revisions/revisionLog12311.xml><?xml version="1.0" encoding="utf-8"?>
<revisions xmlns="http://schemas.openxmlformats.org/spreadsheetml/2006/main" xmlns:r="http://schemas.openxmlformats.org/officeDocument/2006/relationships">
  <rfmt sheetId="1" sqref="B26:F26">
    <dxf>
      <fill>
        <patternFill>
          <bgColor rgb="FFFFFF00"/>
        </patternFill>
      </fill>
    </dxf>
  </rfmt>
</revisions>
</file>

<file path=xl/revisions/revisionLog12411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solid">
          <bgColor theme="6" tint="-0.249977111117893"/>
        </patternFill>
      </fill>
    </dxf>
  </rfmt>
  <rfmt sheetId="1" sqref="D20">
    <dxf>
      <fill>
        <patternFill patternType="none">
          <bgColor auto="1"/>
        </patternFill>
      </fill>
    </dxf>
  </rfmt>
</revisions>
</file>

<file path=xl/revisions/revisionLog12511.xml><?xml version="1.0" encoding="utf-8"?>
<revisions xmlns="http://schemas.openxmlformats.org/spreadsheetml/2006/main" xmlns:r="http://schemas.openxmlformats.org/officeDocument/2006/relationships">
  <rcc rId="370" sId="1">
    <oc r="D29">
      <f>54023.2+278.8+95.4+125.1+300-6.09006+20.9-7.80141+4719-4+1144.7</f>
    </oc>
    <nc r="D29">
      <f>54023.2+278.8+95.4+125.1+300-6.09006+20.9-7.80141+4719-4+1144.7+1759.6</f>
    </nc>
  </rcc>
</revisions>
</file>

<file path=xl/revisions/revisionLog12521.xml><?xml version="1.0" encoding="utf-8"?>
<revisions xmlns="http://schemas.openxmlformats.org/spreadsheetml/2006/main" xmlns:r="http://schemas.openxmlformats.org/officeDocument/2006/relationships">
  <rcc rId="500" sId="1" numFmtId="34">
    <oc r="D33">
      <v>673.8</v>
    </oc>
    <nc r="D33">
      <f>673.8+621.3</f>
    </nc>
  </rcc>
  <rcc rId="501" sId="1" numFmtId="4">
    <nc r="G33">
      <v>621.29999999999995</v>
    </nc>
  </rcc>
  <rfmt sheetId="1" sqref="D33">
    <dxf>
      <fill>
        <patternFill patternType="solid">
          <bgColor rgb="FFFFFF00"/>
        </patternFill>
      </fill>
    </dxf>
  </rfmt>
</revisions>
</file>

<file path=xl/revisions/revisionLog12531.xml><?xml version="1.0" encoding="utf-8"?>
<revisions xmlns="http://schemas.openxmlformats.org/spreadsheetml/2006/main" xmlns:r="http://schemas.openxmlformats.org/officeDocument/2006/relationships">
  <rcc rId="474" sId="1">
    <oc r="D21">
      <f>399965.8+54848.04713+1528.8+600+600+2000+28787.8+240.8</f>
    </oc>
    <nc r="D21">
      <f>399965.8+54848.04713+1528.8+600+600+2000+28787.8+939.1</f>
    </nc>
  </rcc>
</revisions>
</file>

<file path=xl/revisions/revisionLog12611.xml><?xml version="1.0" encoding="utf-8"?>
<revisions xmlns="http://schemas.openxmlformats.org/spreadsheetml/2006/main" xmlns:r="http://schemas.openxmlformats.org/officeDocument/2006/relationships">
  <rcc rId="365" sId="1">
    <oc r="D22">
      <f>3749366+34823.0631+2240.4+2700.1+4488.8+9665.3-1971.6+2297.7+3730.8+6621.8+10.3+3528.9+300-198.4-226.8+8231.7+337.2+2954-24.53767+6497.5+11588.2-12+15779.7+1400-507.60133+60846.46044</f>
    </oc>
    <nc r="D22">
      <f>3749366+34823.0631+2240.4+2700.1+4488.8+9665.3-1971.6+2297.7+3730.8+6621.8+10.3+3528.9+300-198.4-226.8+8231.7+337.2+2954-24.53767+6497.5+11588.2-12+15779.7+1400-507.60133+60846.46044-933+3226.8</f>
    </nc>
  </rcc>
</revisions>
</file>

<file path=xl/revisions/revisionLog1262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none">
          <bgColor auto="1"/>
        </patternFill>
      </fill>
    </dxf>
  </rfmt>
</revisions>
</file>

<file path=xl/revisions/revisionLog12711.xml><?xml version="1.0" encoding="utf-8"?>
<revisions xmlns="http://schemas.openxmlformats.org/spreadsheetml/2006/main" xmlns:r="http://schemas.openxmlformats.org/officeDocument/2006/relationships">
  <rcc rId="746" sId="1">
    <oc r="D20">
      <f>7858.9+384.48697+326.68188+52-2.9-6.5+123.2+27.6-293+21.2</f>
    </oc>
    <nc r="D20">
      <f>7858.9+384.48697+326.68188+52-2.9-6.5+123.2+27.6-293+21.2-988.49671</f>
    </nc>
  </rcc>
  <rcc rId="747" sId="1">
    <oc r="D21">
      <f>123998.8+700+4299.60013+287125-18.11929+599+666.4+20000+202.1-84.6+636.3-2+1918.9-26.6+2273.83857+400-1+3412.3-103.9+31858.2-11.7+448-12-4.5-14.2+4756.4-8000+293+301.5-24372.6</f>
    </oc>
    <nc r="D21">
      <f>123998.8+700+4299.60013+287125-18.11929+599+666.4+20000+202.1-84.6+636.3-2+1918.9-26.6+2273.83857+400-1+3412.3-103.9+31858.2-11.7+448-12-4.5-14.2+4756.4-8000+293+301.5-24372.6-11740.45432+341.47206</f>
    </nc>
  </rcc>
</revisions>
</file>

<file path=xl/revisions/revisionLog12721.xml><?xml version="1.0" encoding="utf-8"?>
<revisions xmlns="http://schemas.openxmlformats.org/spreadsheetml/2006/main" xmlns:r="http://schemas.openxmlformats.org/officeDocument/2006/relationships">
  <rcc rId="488" sId="1">
    <oc r="D35">
      <f>4216.9+177645.93+10000-1621.2</f>
    </oc>
    <nc r="D35">
      <f>4216.9+177645.93+10000-1621.2</f>
    </nc>
  </rcc>
  <rfmt sheetId="1" sqref="D35">
    <dxf>
      <numFmt numFmtId="172" formatCode="_-* #,##0.00\ _₽_-;\-* #,##0.00\ _₽_-;_-* &quot;-&quot;??\ _₽_-;_-@_-"/>
    </dxf>
  </rfmt>
  <rfmt sheetId="1" sqref="D35">
    <dxf>
      <numFmt numFmtId="171" formatCode="_-* #,##0.0\ _₽_-;\-* #,##0.0\ _₽_-;_-* &quot;-&quot;??\ _₽_-;_-@_-"/>
    </dxf>
  </rfmt>
</revisions>
</file>

<file path=xl/revisions/revisionLog12741.xml><?xml version="1.0" encoding="utf-8"?>
<revisions xmlns="http://schemas.openxmlformats.org/spreadsheetml/2006/main" xmlns:r="http://schemas.openxmlformats.org/officeDocument/2006/relationships">
  <rcc rId="552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</f>
    </nc>
  </rcc>
</revisions>
</file>

<file path=xl/revisions/revisionLog12811.xml><?xml version="1.0" encoding="utf-8"?>
<revisions xmlns="http://schemas.openxmlformats.org/spreadsheetml/2006/main" xmlns:r="http://schemas.openxmlformats.org/officeDocument/2006/relationships">
  <rcc rId="465" sId="1">
    <oc r="D29">
      <f>54023.2+278.8+95.4+125.1+300-6.09006+20.9-7.80141+4719-4+1144.7+1759.6-3.85542+147.8-3.1+29.9</f>
    </oc>
    <nc r="D29">
      <f>54023.2+278.8+95.4+125.1+300-6.09006+20.9-7.80141+4719-4+1144.7+1759.6-3.85542+147.8-3.1+29.9+43.6</f>
    </nc>
  </rcc>
</revisions>
</file>

<file path=xl/revisions/revisionLog12911.xml><?xml version="1.0" encoding="utf-8"?>
<revisions xmlns="http://schemas.openxmlformats.org/spreadsheetml/2006/main" xmlns:r="http://schemas.openxmlformats.org/officeDocument/2006/relationships">
  <rcc rId="428" sId="1">
    <oc r="D20">
      <f>123998.8+700+4299.60013+287125-18.11929+599+666.4+20000+202.1-84.6+636.3-2+1918.9-26.6+2273.83857+400-1+3412.3-103.9+31858.2</f>
    </oc>
    <nc r="D20">
      <f>123998.8+700+4299.60013+287125-18.11929+599+666.4+20000+202.1-84.6+636.3-2+1918.9-26.6+2273.83857+400-1+3412.3-103.9+31858.2-18.8</f>
    </nc>
  </rcc>
</revisions>
</file>

<file path=xl/revisions/revisionLog13011.xml><?xml version="1.0" encoding="utf-8"?>
<revisions xmlns="http://schemas.openxmlformats.org/spreadsheetml/2006/main" xmlns:r="http://schemas.openxmlformats.org/officeDocument/2006/relationships">
  <rcc rId="466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+5467.37+1037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676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-21954.2</f>
    </nc>
  </rcc>
</revisions>
</file>

<file path=xl/revisions/revisionLog13112.xml><?xml version="1.0" encoding="utf-8"?>
<revisions xmlns="http://schemas.openxmlformats.org/spreadsheetml/2006/main" xmlns:r="http://schemas.openxmlformats.org/officeDocument/2006/relationships">
  <rcc rId="217" sId="1" numFmtId="4">
    <oc r="G27">
      <v>1149.8008</v>
    </oc>
    <nc r="G27">
      <v>600</v>
    </nc>
  </rcc>
  <rcc rId="218" sId="1" numFmtId="4">
    <oc r="D27">
      <v>1149.8008</v>
    </oc>
    <nc r="D27">
      <f>1149.8008+600</f>
    </nc>
  </rcc>
  <rcc rId="219" sId="1" numFmtId="4">
    <oc r="G12">
      <v>1404.9</v>
    </oc>
    <nc r="G12">
      <v>2501</v>
    </nc>
  </rcc>
  <rcc rId="220" sId="1" numFmtId="4">
    <oc r="D12">
      <v>1404.9</v>
    </oc>
    <nc r="D12">
      <f>1404.9+2501</f>
    </nc>
  </rcc>
  <rcc rId="221" sId="1" numFmtId="4">
    <oc r="G15">
      <v>14784.756890000001</v>
    </oc>
    <nc r="G15"/>
  </rcc>
  <rcc rId="222" sId="1">
    <oc r="G28">
      <f>125.1+300</f>
    </oc>
    <nc r="G28"/>
  </rcc>
  <rcc rId="223" sId="1">
    <oc r="G30">
      <f>2000+3000</f>
    </oc>
    <nc r="G30"/>
  </rcc>
</revisions>
</file>

<file path=xl/revisions/revisionLog13113.xml><?xml version="1.0" encoding="utf-8"?>
<revisions xmlns="http://schemas.openxmlformats.org/spreadsheetml/2006/main" xmlns:r="http://schemas.openxmlformats.org/officeDocument/2006/relationships">
  <rfmt sheetId="1" sqref="D25">
    <dxf>
      <numFmt numFmtId="173" formatCode="_-* #,##0\ _₽_-;\-* #,##0\ _₽_-;_-* &quot;-&quot;??\ _₽_-;_-@_-"/>
    </dxf>
  </rfmt>
  <rfmt sheetId="1" sqref="D25">
    <dxf>
      <numFmt numFmtId="172" formatCode="_-* #,##0.0\ _₽_-;\-* #,##0.0\ _₽_-;_-* &quot;-&quot;??\ _₽_-;_-@_-"/>
    </dxf>
  </rfmt>
  <rfmt sheetId="1" sqref="D25">
    <dxf>
      <numFmt numFmtId="164" formatCode="_-* #,##0.00\ _₽_-;\-* #,##0.00\ _₽_-;_-* &quot;-&quot;??\ _₽_-;_-@_-"/>
    </dxf>
  </rfmt>
  <rfmt sheetId="1" sqref="D25">
    <dxf>
      <numFmt numFmtId="182" formatCode="_-* #,##0.000\ _₽_-;\-* #,##0.000\ _₽_-;_-* &quot;-&quot;??\ _₽_-;_-@_-"/>
    </dxf>
  </rfmt>
  <rfmt sheetId="1" sqref="D25">
    <dxf>
      <numFmt numFmtId="183" formatCode="_-* #,##0.0000\ _₽_-;\-* #,##0.0000\ _₽_-;_-* &quot;-&quot;??\ _₽_-;_-@_-"/>
    </dxf>
  </rfmt>
  <rfmt sheetId="1" sqref="D25">
    <dxf>
      <numFmt numFmtId="184" formatCode="_-* #,##0.00000\ _₽_-;\-* #,##0.00000\ _₽_-;_-* &quot;-&quot;??\ _₽_-;_-@_-"/>
    </dxf>
  </rfmt>
  <rfmt sheetId="1" sqref="D25">
    <dxf>
      <numFmt numFmtId="187" formatCode="_-* #,##0.000000\ _₽_-;\-* #,##0.000000\ _₽_-;_-* &quot;-&quot;??\ _₽_-;_-@_-"/>
    </dxf>
  </rfmt>
  <rfmt sheetId="1" sqref="D25">
    <dxf>
      <numFmt numFmtId="184" formatCode="_-* #,##0.00000\ _₽_-;\-* #,##0.00000\ _₽_-;_-* &quot;-&quot;??\ _₽_-;_-@_-"/>
    </dxf>
  </rfmt>
  <rcc rId="589" sId="1">
    <oc r="D25">
      <f>369962.37124-345.62099+309.5+36505.33877-81.23896+800.4-75.867+436.3-37.80532+36.5+630+2119.20866+8053.4-1309.6-220.1+102.7-213.6+1350.6+2861-1.8-1.2+4550.5-9.5+2199</f>
    </oc>
    <nc r="D25">
      <f>369962.37124-345.62099+309.5+36505.33877-81.23896+800.4-75.867+436.3-37.80532+36.5+630+2119.20866+8053.4-1309.6-220.1+102.7-213.6+1350.6+2861-1.8-1.2+4550.5-9.5+2199+1273.4-47.1603</f>
    </nc>
  </rcc>
  <rfmt sheetId="1" sqref="D25">
    <dxf>
      <numFmt numFmtId="183" formatCode="_-* #,##0.0000\ _₽_-;\-* #,##0.0000\ _₽_-;_-* &quot;-&quot;??\ _₽_-;_-@_-"/>
    </dxf>
  </rfmt>
  <rfmt sheetId="1" sqref="D25">
    <dxf>
      <numFmt numFmtId="182" formatCode="_-* #,##0.000\ _₽_-;\-* #,##0.000\ _₽_-;_-* &quot;-&quot;??\ _₽_-;_-@_-"/>
    </dxf>
  </rfmt>
  <rfmt sheetId="1" sqref="D25">
    <dxf>
      <numFmt numFmtId="164" formatCode="_-* #,##0.00\ _₽_-;\-* #,##0.00\ _₽_-;_-* &quot;-&quot;??\ _₽_-;_-@_-"/>
    </dxf>
  </rfmt>
  <rfmt sheetId="1" sqref="D25">
    <dxf>
      <numFmt numFmtId="172" formatCode="_-* #,##0.0\ _₽_-;\-* #,##0.0\ _₽_-;_-* &quot;-&quot;??\ _₽_-;_-@_-"/>
    </dxf>
  </rfmt>
  <rcv guid="{455C2FD2-B0D6-47DE-8326-A9001A036F0A}" action="delete"/>
  <rdn rId="0" localSheetId="1" customView="1" name="Z_455C2FD2_B0D6_47DE_8326_A9001A036F0A_.wvu.PrintArea" hidden="1" oldHidden="1">
    <formula>Бюджет_4!$A$1:$F$37</formula>
    <oldFormula>Бюджет_4!$A$1:$F$37</oldFormula>
  </rdn>
  <rdn rId="0" localSheetId="1" customView="1" name="Z_455C2FD2_B0D6_47DE_8326_A9001A036F0A_.wvu.PrintTitles" hidden="1" oldHidden="1">
    <formula>Бюджет_4!$9:$11</formula>
    <oldFormula>Бюджет_4!$9:$11</oldFormula>
  </rdn>
  <rdn rId="0" localSheetId="1" customView="1" name="Z_455C2FD2_B0D6_47DE_8326_A9001A036F0A_.wvu.FilterData" hidden="1" oldHidden="1">
    <formula>Бюджет_4!$B$11:$F$11</formula>
    <oldFormula>Бюджет_4!$B$11:$F$11</oldFormula>
  </rdn>
  <rcv guid="{455C2FD2-B0D6-47DE-8326-A9001A036F0A}" action="add"/>
</revisions>
</file>

<file path=xl/revisions/revisionLog13121.xml><?xml version="1.0" encoding="utf-8"?>
<revisions xmlns="http://schemas.openxmlformats.org/spreadsheetml/2006/main" xmlns:r="http://schemas.openxmlformats.org/officeDocument/2006/relationships">
  <rcc rId="224" sId="1">
    <oc r="D21">
      <f>3749366+34823.0631+2240.4+2700.1+4488.8+9665.3-1971.6+2297.7+3730.8+6621.8+10.3+3528.9+300-198.4-226.8</f>
    </oc>
    <nc r="D21">
      <f>3749366+34823.0631+2240.4+2700.1+4488.8+9665.3-1971.6+2297.7+3730.8+6621.8+10.3+3528.9+300-198.4-226.8+3146.2</f>
    </nc>
  </rcc>
</revisions>
</file>

<file path=xl/revisions/revisionLog13211.xml><?xml version="1.0" encoding="utf-8"?>
<revisions xmlns="http://schemas.openxmlformats.org/spreadsheetml/2006/main" xmlns:r="http://schemas.openxmlformats.org/officeDocument/2006/relationships">
  <rcc rId="479" sId="1">
    <oc r="D24">
      <f>369962.37124-345.62099+309.5+36505.33877-81.23896+800.4-75.867+436.3-37.80532+36.5+630+2119.20866+8053.4-1309.6-220.1+102.7-213.6+1350.6</f>
    </oc>
    <nc r="D24">
      <f>369962.37124-345.62099+309.5+36505.33877-81.23896+800.4-75.867+436.3-37.80532+36.5+630+2119.20866+8053.4-1309.6-220.1+102.7-213.6+1350.6+2861</f>
    </nc>
  </rcc>
</revisions>
</file>

<file path=xl/revisions/revisionLog13511.xml><?xml version="1.0" encoding="utf-8"?>
<revisions xmlns="http://schemas.openxmlformats.org/spreadsheetml/2006/main" xmlns:r="http://schemas.openxmlformats.org/officeDocument/2006/relationships">
  <rcc rId="523" sId="1">
    <oc r="D24">
      <f>369962.37124-345.62099+309.5+36505.33877-81.23896+800.4-75.867+436.3-37.80532+36.5+630+2119.20866+8053.4-1309.6-220.1+102.7-213.6+1350.6+2861-1.8-1.2+4550.5</f>
    </oc>
    <nc r="D24">
      <f>369962.37124-345.62099+309.5+36505.33877-81.23896+800.4-75.867+436.3-37.80532+36.5+630+2119.20866+8053.4-1309.6-220.1+102.7-213.6+1350.6+2861-1.8-1.2+4550.5-1.8</f>
    </nc>
  </rcc>
</revisions>
</file>

<file path=xl/revisions/revisionLog13611.xml><?xml version="1.0" encoding="utf-8"?>
<revisions xmlns="http://schemas.openxmlformats.org/spreadsheetml/2006/main" xmlns:r="http://schemas.openxmlformats.org/officeDocument/2006/relationships">
  <rcc rId="524" sId="1">
    <oc r="D24">
      <f>369962.37124-345.62099+309.5+36505.33877-81.23896+800.4-75.867+436.3-37.80532+36.5+630+2119.20866+8053.4-1309.6-220.1+102.7-213.6+1350.6+2861-1.8-1.2+4550.5-1.8</f>
    </oc>
    <nc r="D24">
      <f>369962.37124-345.62099+309.5+36505.33877-81.23896+800.4-75.867+436.3-37.80532+36.5+630+2119.20866+8053.4-1309.6-220.1+102.7-213.6+1350.6+2861-1.8-1.2+4550.5-1.8-1.5</f>
    </nc>
  </rcc>
</revisions>
</file>

<file path=xl/revisions/revisionLog13811.xml><?xml version="1.0" encoding="utf-8"?>
<revisions xmlns="http://schemas.openxmlformats.org/spreadsheetml/2006/main" xmlns:r="http://schemas.openxmlformats.org/officeDocument/2006/relationships">
  <rcc rId="564" sId="1">
    <oc r="D22">
      <f>399965.8+54848.04713+1528.8+600+600+2000+28787.8+939.2+1097.6-32231.6</f>
    </oc>
    <nc r="D22">
      <f>399965.8+54848.04713+1528.8+600+600+2000+28787.8+939.2+1097.6-32231.6+1975.92</f>
    </nc>
  </rcc>
  <rfmt sheetId="1" sqref="D22">
    <dxf>
      <fill>
        <patternFill patternType="solid">
          <bgColor rgb="FFFFFF00"/>
        </patternFill>
      </fill>
    </dxf>
  </rfmt>
  <rcc rId="565" sId="1" numFmtId="4">
    <nc r="G22">
      <v>1975.92</v>
    </nc>
  </rcc>
  <rcc rId="566" sId="1">
    <oc r="D30">
      <f>54023.2+278.8+95.4+125.1+300-6.09006+20.9-7.80141+4719-4+1144.7+1759.6-3.85542+147.8-3.061+29.9+43.6-65.1935+3377.8-1.275-22.91428+5-6.75874-16.40029</f>
    </oc>
    <nc r="D30">
      <f>54023.2+278.8+95.4+125.1+300-6.09006+20.9-7.80141+4719-4+1144.7+1759.6-3.85542+147.8-3.061+29.9+43.6-65.1935+3377.8-1.275-22.91428+5-6.75874-16.40029+182.4</f>
    </nc>
  </rcc>
  <rcc rId="567" sId="1" numFmtId="4">
    <nc r="G30">
      <v>182.4</v>
    </nc>
  </rcc>
  <rfmt sheetId="1" sqref="D30">
    <dxf>
      <fill>
        <patternFill patternType="solid">
          <bgColor rgb="FFFFFF00"/>
        </patternFill>
      </fill>
    </dxf>
  </rfmt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3911.xml><?xml version="1.0" encoding="utf-8"?>
<revisions xmlns="http://schemas.openxmlformats.org/spreadsheetml/2006/main" xmlns:r="http://schemas.openxmlformats.org/officeDocument/2006/relationships">
  <rdn rId="0" localSheetId="1" customView="1" name="Z_1EEEED68_7730_4164_89CD_D5C50551078A_.wvu.PrintArea" hidden="1" oldHidden="1">
    <formula>Бюджет_4!$A$1:$F$35</formula>
  </rdn>
  <rdn rId="0" localSheetId="1" customView="1" name="Z_1EEEED68_7730_4164_89CD_D5C50551078A_.wvu.PrintTitles" hidden="1" oldHidden="1">
    <formula>Бюджет_4!$9:$11</formula>
  </rdn>
  <rdn rId="0" localSheetId="1" customView="1" name="Z_1EEEED68_7730_4164_89CD_D5C50551078A_.wvu.FilterData" hidden="1" oldHidden="1">
    <formula>Бюджет_4!$B$11:$F$11</formula>
  </rdn>
  <rcv guid="{1EEEED68-7730-4164-89CD-D5C50551078A}" action="add"/>
</revisions>
</file>

<file path=xl/revisions/revisionLog14011.xml><?xml version="1.0" encoding="utf-8"?>
<revisions xmlns="http://schemas.openxmlformats.org/spreadsheetml/2006/main" xmlns:r="http://schemas.openxmlformats.org/officeDocument/2006/relationships">
  <rcc rId="672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</f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cc rId="241" sId="1">
    <oc r="D21">
      <f>3749366+34823.0631+2240.4+2700.1+4488.8+9665.3-1971.6+2297.7+3730.8+6621.8+10.3+3528.9+300-198.4-226.8+3146.2+337.2</f>
    </oc>
    <nc r="D21">
      <f>3749366+34823.0631+2240.4+2700.1+4488.8+9665.3-1971.6+2297.7+3730.8+6621.8+10.3+3528.9+300-198.4-226.8+8231.7+337.2</f>
    </nc>
  </rcc>
  <rdn rId="0" localSheetId="1" customView="1" name="Z_9716721C_1066_4710_824C_159335E57A53_.wvu.PrintArea" hidden="1" oldHidden="1">
    <formula>Бюджет_4!$A$1:$F$35</formula>
  </rdn>
  <rdn rId="0" localSheetId="1" customView="1" name="Z_9716721C_1066_4710_824C_159335E57A53_.wvu.PrintTitles" hidden="1" oldHidden="1">
    <formula>Бюджет_4!$9:$11</formula>
  </rdn>
  <rdn rId="0" localSheetId="1" customView="1" name="Z_9716721C_1066_4710_824C_159335E57A53_.wvu.FilterData" hidden="1" oldHidden="1">
    <formula>Бюджет_4!$B$11:$F$11</formula>
  </rdn>
  <rcv guid="{9716721C-1066-4710-824C-159335E57A53}" action="add"/>
</revisions>
</file>

<file path=xl/revisions/revisionLog14112.xml><?xml version="1.0" encoding="utf-8"?>
<revisions xmlns="http://schemas.openxmlformats.org/spreadsheetml/2006/main" xmlns:r="http://schemas.openxmlformats.org/officeDocument/2006/relationships">
  <rcc rId="245" sId="1">
    <oc r="D23">
      <f>369962.37124-345.62099+309.5+36505.33877-81.23896+800.4-75.867</f>
    </oc>
    <nc r="D23">
      <f>369962.37124-345.62099+309.5+36505.33877-81.23896+800.4-75.867+436.3</f>
    </nc>
  </rcc>
  <rdn rId="0" localSheetId="1" customView="1" name="Z_4B8B5BE4_9B75_495F_BD87_1F4ABCBFFA73_.wvu.PrintArea" hidden="1" oldHidden="1">
    <formula>Бюджет_4!$A$1:$F$35</formula>
  </rdn>
  <rdn rId="0" localSheetId="1" customView="1" name="Z_4B8B5BE4_9B75_495F_BD87_1F4ABCBFFA73_.wvu.PrintTitles" hidden="1" oldHidden="1">
    <formula>Бюджет_4!$9:$11</formula>
  </rdn>
  <rdn rId="0" localSheetId="1" customView="1" name="Z_4B8B5BE4_9B75_495F_BD87_1F4ABCBFFA73_.wvu.FilterData" hidden="1" oldHidden="1">
    <formula>Бюджет_4!$B$11:$F$11</formula>
  </rdn>
  <rcv guid="{4B8B5BE4-9B75-495F-BD87-1F4ABCBFFA73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c rId="320" sId="1">
    <oc r="D24">
      <f>850+102.6</f>
    </oc>
    <nc r="D24">
      <f>850+102.6+646.8</f>
    </nc>
  </rcc>
  <rcc rId="321" sId="1" numFmtId="4">
    <oc r="G24">
      <v>102.6</v>
    </oc>
    <nc r="G24">
      <v>646.79999999999995</v>
    </nc>
  </rcc>
  <rfmt sheetId="1" sqref="B24:F24">
    <dxf>
      <fill>
        <patternFill patternType="solid">
          <bgColor rgb="FFFFFF00"/>
        </patternFill>
      </fill>
    </dxf>
  </rfmt>
</revisions>
</file>

<file path=xl/revisions/revisionLog14311.xml><?xml version="1.0" encoding="utf-8"?>
<revisions xmlns="http://schemas.openxmlformats.org/spreadsheetml/2006/main" xmlns:r="http://schemas.openxmlformats.org/officeDocument/2006/relationships">
  <rcc rId="713" sId="1">
    <oc r="D18">
      <f>96+1133159.41425+7.3</f>
    </oc>
    <nc r="D18">
      <f>96+1133159.41425+7.3-28.5-1.29695</f>
    </nc>
  </rcc>
  <rcc rId="714" sId="1">
    <oc r="D34">
      <f>673.8+621.3+7572.15</f>
    </oc>
    <nc r="D34">
      <f>673.8+621.3+7572.15-20.6928</f>
    </nc>
  </rcc>
  <rcc rId="715" sId="1">
    <oc r="D32">
      <f>1500+2000+3000+13407.8+2756.1+7300+15000</f>
    </oc>
    <nc r="D32">
      <f>1500+2000+3000+13407.8+2756.1+7300+15000-745.6-1919.73394</f>
    </nc>
  </rcc>
  <rcc rId="716" sId="1">
    <oc r="D30">
      <f>54023.2+278.8+95.4+125.1+300-6.09006+20.9-7.80141+4719-4+1144.7+1759.6-3.85542+147.8-3.061+29.9+43.6-65.1935+3377.8-1.275-22.91428+5-6.75874-16.40029+182.4+1908.6</f>
    </oc>
    <nc r="D30">
      <f>54023.2+278.8+95.4+125.1+300-6.09006+20.9-7.80141+4719-4+1144.7+1759.6-3.85542+147.8-3.061+29.9+43.6-65.1935+3377.8-1.275-22.91428+5-6.75874-16.40029+182.4+1908.6-137.66597+12.7572-4619.78207-462.62789</f>
    </nc>
  </rcc>
</revisions>
</file>

<file path=xl/revisions/revisionLog15111.xml><?xml version="1.0" encoding="utf-8"?>
<revisions xmlns="http://schemas.openxmlformats.org/spreadsheetml/2006/main" xmlns:r="http://schemas.openxmlformats.org/officeDocument/2006/relationships">
  <rcc rId="266" sId="1">
    <oc r="A1" t="inlineStr">
      <is>
        <t>Приложение 2</t>
      </is>
    </oc>
    <nc r="A1" t="inlineStr">
      <is>
        <t>Приложение 3</t>
      </is>
    </nc>
  </rcc>
  <rdn rId="0" localSheetId="1" customView="1" name="Z_975FE0CD_CF7C_487D_8204_E1340558FCE0_.wvu.PrintArea" hidden="1" oldHidden="1">
    <formula>Бюджет_4!$A$1:$F$35</formula>
  </rdn>
  <rdn rId="0" localSheetId="1" customView="1" name="Z_975FE0CD_CF7C_487D_8204_E1340558FCE0_.wvu.PrintTitles" hidden="1" oldHidden="1">
    <formula>Бюджет_4!$9:$11</formula>
  </rdn>
  <rdn rId="0" localSheetId="1" customView="1" name="Z_975FE0CD_CF7C_487D_8204_E1340558FCE0_.wvu.FilterData" hidden="1" oldHidden="1">
    <formula>Бюджет_4!$B$11:$F$11</formula>
  </rdn>
  <rcv guid="{975FE0CD-CF7C-487D-8204-E1340558FCE0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fmt sheetId="1" sqref="D22">
    <dxf>
      <numFmt numFmtId="164" formatCode="_-* #,##0.00\ _₽_-;\-* #,##0.00\ _₽_-;_-* &quot;-&quot;??\ _₽_-;_-@_-"/>
    </dxf>
  </rfmt>
  <rfmt sheetId="1" sqref="D22">
    <dxf>
      <numFmt numFmtId="182" formatCode="_-* #,##0.000\ _₽_-;\-* #,##0.000\ _₽_-;_-* &quot;-&quot;??\ _₽_-;_-@_-"/>
    </dxf>
  </rfmt>
  <rfmt sheetId="1" sqref="D22">
    <dxf>
      <numFmt numFmtId="183" formatCode="_-* #,##0.0000\ _₽_-;\-* #,##0.0000\ _₽_-;_-* &quot;-&quot;??\ _₽_-;_-@_-"/>
    </dxf>
  </rfmt>
  <rfmt sheetId="1" sqref="D22">
    <dxf>
      <numFmt numFmtId="184" formatCode="_-* #,##0.00000\ _₽_-;\-* #,##0.00000\ _₽_-;_-* &quot;-&quot;??\ _₽_-;_-@_-"/>
    </dxf>
  </rfmt>
  <rfmt sheetId="1" sqref="D22">
    <dxf>
      <numFmt numFmtId="187" formatCode="_-* #,##0.000000\ _₽_-;\-* #,##0.000000\ _₽_-;_-* &quot;-&quot;??\ _₽_-;_-@_-"/>
    </dxf>
  </rfmt>
  <rfmt sheetId="1" sqref="D22">
    <dxf>
      <numFmt numFmtId="188" formatCode="_-* #,##0.0000000\ _₽_-;\-* #,##0.0000000\ _₽_-;_-* &quot;-&quot;??\ _₽_-;_-@_-"/>
    </dxf>
  </rfmt>
  <rfmt sheetId="1" sqref="D22">
    <dxf>
      <numFmt numFmtId="187" formatCode="_-* #,##0.000000\ _₽_-;\-* #,##0.000000\ _₽_-;_-* &quot;-&quot;??\ _₽_-;_-@_-"/>
    </dxf>
  </rfmt>
  <rcv guid="{455C2FD2-B0D6-47DE-8326-A9001A036F0A}" action="delete"/>
  <rdn rId="0" localSheetId="1" customView="1" name="Z_455C2FD2_B0D6_47DE_8326_A9001A036F0A_.wvu.PrintArea" hidden="1" oldHidden="1">
    <formula>Бюджет_4!$A$1:$F$37</formula>
    <oldFormula>Бюджет_4!$A$1:$F$37</oldFormula>
  </rdn>
  <rdn rId="0" localSheetId="1" customView="1" name="Z_455C2FD2_B0D6_47DE_8326_A9001A036F0A_.wvu.PrintTitles" hidden="1" oldHidden="1">
    <formula>Бюджет_4!$9:$11</formula>
    <oldFormula>Бюджет_4!$9:$11</oldFormula>
  </rdn>
  <rdn rId="0" localSheetId="1" customView="1" name="Z_455C2FD2_B0D6_47DE_8326_A9001A036F0A_.wvu.FilterData" hidden="1" oldHidden="1">
    <formula>Бюджет_4!$B$11:$F$11</formula>
    <oldFormula>Бюджет_4!$B$11:$F$11</oldFormula>
  </rdn>
  <rcv guid="{455C2FD2-B0D6-47DE-8326-A9001A036F0A}" action="add"/>
</revisions>
</file>

<file path=xl/revisions/revisionLog15212.xml><?xml version="1.0" encoding="utf-8"?>
<revisions xmlns="http://schemas.openxmlformats.org/spreadsheetml/2006/main" xmlns:r="http://schemas.openxmlformats.org/officeDocument/2006/relationships">
  <rcv guid="{455C2FD2-B0D6-47DE-8326-A9001A036F0A}" action="delete"/>
  <rdn rId="0" localSheetId="1" customView="1" name="Z_455C2FD2_B0D6_47DE_8326_A9001A036F0A_.wvu.PrintArea" hidden="1" oldHidden="1">
    <formula>Бюджет_4!$A$1:$F$37</formula>
    <oldFormula>Бюджет_4!$A$1:$F$37</oldFormula>
  </rdn>
  <rdn rId="0" localSheetId="1" customView="1" name="Z_455C2FD2_B0D6_47DE_8326_A9001A036F0A_.wvu.PrintTitles" hidden="1" oldHidden="1">
    <formula>Бюджет_4!$9:$11</formula>
    <oldFormula>Бюджет_4!$9:$11</oldFormula>
  </rdn>
  <rdn rId="0" localSheetId="1" customView="1" name="Z_455C2FD2_B0D6_47DE_8326_A9001A036F0A_.wvu.FilterData" hidden="1" oldHidden="1">
    <formula>Бюджет_4!$B$11:$F$11</formula>
    <oldFormula>Бюджет_4!$B$11:$F$11</oldFormula>
  </rdn>
  <rcv guid="{455C2FD2-B0D6-47DE-8326-A9001A036F0A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6112.xml><?xml version="1.0" encoding="utf-8"?>
<revisions xmlns="http://schemas.openxmlformats.org/spreadsheetml/2006/main" xmlns:r="http://schemas.openxmlformats.org/officeDocument/2006/relationships">
  <rcc rId="310" sId="1">
    <oc r="A1" t="inlineStr">
      <is>
        <t>Приложение 3</t>
      </is>
    </oc>
    <nc r="A1" t="inlineStr">
      <is>
        <t>Приложение 2</t>
      </is>
    </nc>
  </rcc>
</revisions>
</file>

<file path=xl/revisions/revisionLog16211.xml><?xml version="1.0" encoding="utf-8"?>
<revisions xmlns="http://schemas.openxmlformats.org/spreadsheetml/2006/main" xmlns:r="http://schemas.openxmlformats.org/officeDocument/2006/relationships">
  <rcc rId="381" sId="1">
    <oc r="D22">
      <f>3749366+34823.0631+2240.4+2700.1+4488.8+9665.3-1971.6+2297.7+3730.8+6621.8+10.3+3528.9+300-198.4-226.8+8231.7+337.2+2954-24.53767+6497.5+11588.2-12+15779.7+1400-507.60133+60846.46044-933+3226.8-50+98383+17821.4</f>
    </oc>
    <nc r="D22">
      <f>3749366+34823.0631+2240.4+2700.1+4488.8+9665.3-1971.6+2297.7+3730.8+6621.8+10.3+3528.9+300-198.4-226.8+8231.7+337.2+2954-24.53767+6497.5+11588.2-12+15779.7+1400-507.60133+60846.46044-933+3226.8-50+98383+17821.4+17821.4</f>
    </nc>
  </rcc>
</revisions>
</file>

<file path=xl/revisions/revisionLog16311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6312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613" sId="1">
    <oc r="D22">
      <f>399965.8+54848.04713+1528.8+600+600+2000+28787.8+939.2+1097.6-32231.6+1975.92</f>
    </oc>
    <nc r="D22">
      <f>399965.8+54848.04713+1528.8+600+600+2000+28787.8+939.2+1097.6-32231.6+1975.92-51.32</f>
    </nc>
  </rcc>
  <rfmt sheetId="1" sqref="D22">
    <dxf>
      <numFmt numFmtId="188" formatCode="_-* #,##0.0000000\ _₽_-;\-* #,##0.0000000\ _₽_-;_-* &quot;-&quot;??\ _₽_-;_-@_-"/>
    </dxf>
  </rfmt>
  <rfmt sheetId="1" sqref="D22">
    <dxf>
      <numFmt numFmtId="189" formatCode="_-* #,##0.00000000\ _₽_-;\-* #,##0.00000000\ _₽_-;_-* &quot;-&quot;??\ _₽_-;_-@_-"/>
    </dxf>
  </rfmt>
  <rfmt sheetId="1" sqref="D22">
    <dxf>
      <numFmt numFmtId="188" formatCode="_-* #,##0.0000000\ _₽_-;\-* #,##0.0000000\ _₽_-;_-* &quot;-&quot;??\ _₽_-;_-@_-"/>
    </dxf>
  </rfmt>
  <rfmt sheetId="1" sqref="D22">
    <dxf>
      <numFmt numFmtId="187" formatCode="_-* #,##0.000000\ _₽_-;\-* #,##0.000000\ _₽_-;_-* &quot;-&quot;??\ _₽_-;_-@_-"/>
    </dxf>
  </rfmt>
  <rfmt sheetId="1" sqref="D22">
    <dxf>
      <numFmt numFmtId="184" formatCode="_-* #,##0.00000\ _₽_-;\-* #,##0.00000\ _₽_-;_-* &quot;-&quot;??\ _₽_-;_-@_-"/>
    </dxf>
  </rfmt>
  <rfmt sheetId="1" sqref="D22">
    <dxf>
      <numFmt numFmtId="183" formatCode="_-* #,##0.0000\ _₽_-;\-* #,##0.0000\ _₽_-;_-* &quot;-&quot;??\ _₽_-;_-@_-"/>
    </dxf>
  </rfmt>
  <rfmt sheetId="1" sqref="D22">
    <dxf>
      <numFmt numFmtId="182" formatCode="_-* #,##0.000\ _₽_-;\-* #,##0.000\ _₽_-;_-* &quot;-&quot;??\ _₽_-;_-@_-"/>
    </dxf>
  </rfmt>
  <rfmt sheetId="1" sqref="D22">
    <dxf>
      <numFmt numFmtId="164" formatCode="_-* #,##0.00\ _₽_-;\-* #,##0.00\ _₽_-;_-* &quot;-&quot;??\ _₽_-;_-@_-"/>
    </dxf>
  </rfmt>
  <rfmt sheetId="1" sqref="D22">
    <dxf>
      <numFmt numFmtId="172" formatCode="_-* #,##0.0\ _₽_-;\-* #,##0.0\ _₽_-;_-* &quot;-&quot;??\ _₽_-;_-@_-"/>
    </dxf>
  </rfmt>
  <rcv guid="{455C2FD2-B0D6-47DE-8326-A9001A036F0A}" action="delete"/>
  <rdn rId="0" localSheetId="1" customView="1" name="Z_455C2FD2_B0D6_47DE_8326_A9001A036F0A_.wvu.PrintArea" hidden="1" oldHidden="1">
    <formula>Бюджет_4!$A$1:$F$37</formula>
    <oldFormula>Бюджет_4!$A$1:$F$37</oldFormula>
  </rdn>
  <rdn rId="0" localSheetId="1" customView="1" name="Z_455C2FD2_B0D6_47DE_8326_A9001A036F0A_.wvu.PrintTitles" hidden="1" oldHidden="1">
    <formula>Бюджет_4!$9:$11</formula>
    <oldFormula>Бюджет_4!$9:$11</oldFormula>
  </rdn>
  <rdn rId="0" localSheetId="1" customView="1" name="Z_455C2FD2_B0D6_47DE_8326_A9001A036F0A_.wvu.FilterData" hidden="1" oldHidden="1">
    <formula>Бюджет_4!$B$11:$F$11</formula>
    <oldFormula>Бюджет_4!$B$11:$F$11</oldFormula>
  </rdn>
  <rcv guid="{455C2FD2-B0D6-47DE-8326-A9001A036F0A}" action="add"/>
</revisions>
</file>

<file path=xl/revisions/revisionLog18211.xml><?xml version="1.0" encoding="utf-8"?>
<revisions xmlns="http://schemas.openxmlformats.org/spreadsheetml/2006/main" xmlns:r="http://schemas.openxmlformats.org/officeDocument/2006/relationships">
  <rcc rId="180" sId="1">
    <oc r="D23">
      <f>369962.37124-345.62099+309.5+36505.33877-81.23896+300</f>
    </oc>
    <nc r="D23">
      <f>369962.37124-345.62099+309.5+36505.33877-81.23896+1272</f>
    </nc>
  </rcc>
</revisions>
</file>

<file path=xl/revisions/revisionLog19211.xml><?xml version="1.0" encoding="utf-8"?>
<revisions xmlns="http://schemas.openxmlformats.org/spreadsheetml/2006/main" xmlns:r="http://schemas.openxmlformats.org/officeDocument/2006/relationships">
  <rcc rId="198" sId="1">
    <oc r="D23">
      <f>369962.37124-345.62099+309.5+36505.33877-81.23896+1272</f>
    </oc>
    <nc r="D23">
      <f>369962.37124-345.62099+309.5+36505.33877-81.23896+800.4</f>
    </nc>
  </rcc>
</revisions>
</file>

<file path=xl/revisions/revisionLog110111.xml><?xml version="1.0" encoding="utf-8"?>
<revisions xmlns="http://schemas.openxmlformats.org/spreadsheetml/2006/main" xmlns:r="http://schemas.openxmlformats.org/officeDocument/2006/relationships">
  <rfmt sheetId="1" sqref="E32">
    <dxf>
      <numFmt numFmtId="174" formatCode="#,##0.00;[Red]\-#,##0.00;0.00"/>
    </dxf>
  </rfmt>
</revisions>
</file>

<file path=xl/revisions/revisionLog110211.xml><?xml version="1.0" encoding="utf-8"?>
<revisions xmlns="http://schemas.openxmlformats.org/spreadsheetml/2006/main" xmlns:r="http://schemas.openxmlformats.org/officeDocument/2006/relationships">
  <rcv guid="{499E4481-C0FE-40C6-9B82-68DA4120B1EF}" action="delete"/>
  <rdn rId="0" localSheetId="1" customView="1" name="Z_499E4481_C0FE_40C6_9B82_68DA4120B1EF_.wvu.PrintArea" hidden="1" oldHidden="1">
    <formula>Бюджет_4!$A$1:$F$37</formula>
    <oldFormula>Бюджет_4!$A$1:$F$37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10311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c rId="171" sId="1">
    <oc r="D21">
      <f>3749366+34823.02634+2240.4+2700.1+4488.8+9665.3-1971.6+2297.7+3730.8+6621.8+10.3+3528.9+300</f>
    </oc>
    <nc r="D21">
      <f>3749366+34823.02634+2240.4+2700.1+4488.8+9665.3-1971.6+2297.7+3730.8+6621.8+10.3+3528.9+300-198.4</f>
    </nc>
  </rcc>
</revisions>
</file>

<file path=xl/revisions/revisionLog111221.xml><?xml version="1.0" encoding="utf-8"?>
<revisions xmlns="http://schemas.openxmlformats.org/spreadsheetml/2006/main" xmlns:r="http://schemas.openxmlformats.org/officeDocument/2006/relationships">
  <rcc rId="194" sId="1" numFmtId="4">
    <nc r="E27">
      <v>0</v>
    </nc>
  </rcc>
  <rcc rId="195" sId="1" numFmtId="4">
    <nc r="F27">
      <v>0</v>
    </nc>
  </rcc>
</revisions>
</file>

<file path=xl/revisions/revisionLog112111.xml><?xml version="1.0" encoding="utf-8"?>
<revisions xmlns="http://schemas.openxmlformats.org/spreadsheetml/2006/main" xmlns:r="http://schemas.openxmlformats.org/officeDocument/2006/relationships">
  <rcc rId="170" sId="1">
    <oc r="D21">
      <f>3749366+34823.02634+2240.4+10161+2700.1+4488.8+9665.3-1971.6+2297.7+3730.8</f>
    </oc>
    <nc r="D21">
      <f>3749366+34823.02634+2240.4+2700.1+4488.8+9665.3-1971.6+2297.7+3730.8+6621.8+10.3+3528.9+300</f>
    </nc>
  </rcc>
</revisions>
</file>

<file path=xl/revisions/revisionLog113111.xml><?xml version="1.0" encoding="utf-8"?>
<revisions xmlns="http://schemas.openxmlformats.org/spreadsheetml/2006/main" xmlns:r="http://schemas.openxmlformats.org/officeDocument/2006/relationships">
  <rrc rId="204" sId="1" ref="A31:XFD31" action="insertRow"/>
  <rfmt sheetId="1" sqref="B31" start="0" length="0">
    <dxf>
      <fill>
        <patternFill patternType="none">
          <bgColor indexed="65"/>
        </patternFill>
      </fill>
    </dxf>
  </rfmt>
  <rfmt sheetId="1" sqref="C31" start="0" length="0">
    <dxf>
      <fill>
        <patternFill patternType="none">
          <bgColor indexed="65"/>
        </patternFill>
      </fill>
    </dxf>
  </rfmt>
  <rfmt sheetId="1" sqref="D31" start="0" length="0">
    <dxf>
      <fill>
        <patternFill patternType="none">
          <bgColor indexed="65"/>
        </patternFill>
      </fill>
    </dxf>
  </rfmt>
  <rfmt sheetId="1" sqref="E31" start="0" length="0">
    <dxf>
      <fill>
        <patternFill patternType="none">
          <bgColor indexed="65"/>
        </patternFill>
      </fill>
    </dxf>
  </rfmt>
  <rfmt sheetId="1" sqref="F31" start="0" length="0">
    <dxf>
      <fill>
        <patternFill patternType="none">
          <bgColor indexed="65"/>
        </patternFill>
      </fill>
    </dxf>
  </rfmt>
  <rcc rId="205" sId="1">
    <nc r="C31" t="inlineStr">
      <is>
        <t>84 0 00 00000</t>
      </is>
    </nc>
  </rcc>
  <rcc rId="206" sId="1" xfDxf="1" dxf="1">
    <nc r="B31" t="inlineStr">
      <is>
        <t>Муниципальная программа "Энергосбережение и повышение энергетической эффективности Энгельсского муниципального района "</t>
      </is>
    </nc>
    <ndxf>
      <font>
        <name val="Times New Roman"/>
        <scheme val="none"/>
      </font>
      <numFmt numFmtId="166" formatCode="0000000000"/>
      <alignment horizontal="left" vertical="center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207" sId="1" numFmtId="4">
    <nc r="E31">
      <v>5600</v>
    </nc>
  </rcc>
  <rcc rId="208" sId="1" numFmtId="4">
    <nc r="F31">
      <v>3500</v>
    </nc>
  </rcc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13131.xml><?xml version="1.0" encoding="utf-8"?>
<revisions xmlns="http://schemas.openxmlformats.org/spreadsheetml/2006/main" xmlns:r="http://schemas.openxmlformats.org/officeDocument/2006/relationships">
  <rcc rId="669" sId="1">
    <oc r="D20">
      <f>7858.9+384.48697+326.68188+52-2.9-6.5+123.2+27.6-293</f>
    </oc>
    <nc r="D20">
      <f>7858.9+384.48697+326.68188+52-2.9-6.5+123.2+27.6-293+21.2</f>
    </nc>
  </rcc>
</revisions>
</file>

<file path=xl/revisions/revisionLog113141.xml><?xml version="1.0" encoding="utf-8"?>
<revisions xmlns="http://schemas.openxmlformats.org/spreadsheetml/2006/main" xmlns:r="http://schemas.openxmlformats.org/officeDocument/2006/relationships"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14111.xml><?xml version="1.0" encoding="utf-8"?>
<revisions xmlns="http://schemas.openxmlformats.org/spreadsheetml/2006/main" xmlns:r="http://schemas.openxmlformats.org/officeDocument/2006/relationships"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4112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cc rId="199" sId="1">
    <oc r="D21">
      <f>3749366+34823.02634+2240.4+2700.1+4488.8+9665.3-1971.6+2297.7+3730.8+6621.8+10.3+3528.9+300-198.4</f>
    </oc>
    <nc r="D21">
      <f>3749366+34823.051+2240.4+2700.1+4488.8+9665.3-1971.6+2297.7+3730.8+6621.8+10.3+3528.9+300-198.4</f>
    </nc>
  </rcc>
</revisions>
</file>

<file path=xl/revisions/revisionLog114121.xml><?xml version="1.0" encoding="utf-8"?>
<revisions xmlns="http://schemas.openxmlformats.org/spreadsheetml/2006/main" xmlns:r="http://schemas.openxmlformats.org/officeDocument/2006/relationships">
  <rcc rId="661" sId="1">
    <oc r="H37">
      <f>SUM(H13:H36)</f>
    </oc>
    <nc r="H37">
      <f>SUM(H13:H36)</f>
    </nc>
  </rcc>
  <rcv guid="{7586D6DD-BD47-4A1D-B2C0-E93230C7D186}" action="delete"/>
  <rdn rId="0" localSheetId="1" customView="1" name="Z_7586D6DD_BD47_4A1D_B2C0_E93230C7D186_.wvu.PrintArea" hidden="1" oldHidden="1">
    <formula>Бюджет_4!$A$1:$F$37</formula>
    <oldFormula>Бюджет_4!$A$1:$F$37</oldFormula>
  </rdn>
  <rdn rId="0" localSheetId="1" customView="1" name="Z_7586D6DD_BD47_4A1D_B2C0_E93230C7D186_.wvu.PrintTitles" hidden="1" oldHidden="1">
    <formula>Бюджет_4!$9:$11</formula>
    <oldFormula>Бюджет_4!$9:$11</oldFormula>
  </rdn>
  <rdn rId="0" localSheetId="1" customView="1" name="Z_7586D6DD_BD47_4A1D_B2C0_E93230C7D186_.wvu.FilterData" hidden="1" oldHidden="1">
    <formula>Бюджет_4!$B$11:$F$11</formula>
    <oldFormula>Бюджет_4!$B$11:$F$11</oldFormula>
  </rdn>
  <rcv guid="{7586D6DD-BD47-4A1D-B2C0-E93230C7D186}" action="add"/>
</revisions>
</file>

<file path=xl/revisions/revisionLog115111.xml><?xml version="1.0" encoding="utf-8"?>
<revisions xmlns="http://schemas.openxmlformats.org/spreadsheetml/2006/main" xmlns:r="http://schemas.openxmlformats.org/officeDocument/2006/relationships">
  <rcc rId="202" sId="1">
    <oc r="D23">
      <f>369962.37124-345.62099+309.5+36505.33877-81.23896+800.4</f>
    </oc>
    <nc r="D23">
      <f>369962.37124-345.62099+309.5+36505.33877-81.23896+800.4-75.867</f>
    </nc>
  </rcc>
</revisions>
</file>

<file path=xl/revisions/revisionLog115112.xml><?xml version="1.0" encoding="utf-8"?>
<revisions xmlns="http://schemas.openxmlformats.org/spreadsheetml/2006/main" xmlns:r="http://schemas.openxmlformats.org/officeDocument/2006/relationships">
  <rcc rId="203" sId="1" numFmtId="4">
    <oc r="G32">
      <v>107.59824</v>
    </oc>
    <nc r="G32"/>
  </rcc>
</revisions>
</file>

<file path=xl/revisions/revisionLog116111.xml><?xml version="1.0" encoding="utf-8"?>
<revisions xmlns="http://schemas.openxmlformats.org/spreadsheetml/2006/main" xmlns:r="http://schemas.openxmlformats.org/officeDocument/2006/relationships">
  <rcc rId="412" sId="1">
    <nc r="H29" t="inlineStr">
      <is>
        <t>СДВИГАЛИ 3,1 т.р.</t>
      </is>
    </nc>
  </rcc>
  <rfmt sheetId="1" sqref="H29:I29" start="0" length="2147483647">
    <dxf>
      <font>
        <color rgb="FFFF0000"/>
      </font>
    </dxf>
  </rfmt>
  <rfmt sheetId="1" sqref="H29:I29" start="0" length="2147483647">
    <dxf>
      <font>
        <sz val="14"/>
      </font>
    </dxf>
  </rfmt>
</revisions>
</file>

<file path=xl/revisions/revisionLog116112.xml><?xml version="1.0" encoding="utf-8"?>
<revisions xmlns="http://schemas.openxmlformats.org/spreadsheetml/2006/main" xmlns:r="http://schemas.openxmlformats.org/officeDocument/2006/relationships">
  <rcc rId="251" sId="1">
    <oc r="D15">
      <f>14784.75689+9586.4</f>
    </oc>
    <nc r="D15">
      <f>14784.75689+9586.45963</f>
    </nc>
  </rcc>
</revisions>
</file>

<file path=xl/revisions/revisionLog116121.xml><?xml version="1.0" encoding="utf-8"?>
<revisions xmlns="http://schemas.openxmlformats.org/spreadsheetml/2006/main" xmlns:r="http://schemas.openxmlformats.org/officeDocument/2006/relationships">
  <rcc rId="340" sId="1">
    <oc r="D29">
      <f>54023.2+278.8+95.4+125.1+300-6.09006+20.9-7.80141+6026.1</f>
    </oc>
    <nc r="D29">
      <f>54023.2+278.8+95.4+125.1+300-6.09006+20.9-7.80141+6026.1-4</f>
    </nc>
  </rcc>
</revisions>
</file>

<file path=xl/revisions/revisionLog117111.xml><?xml version="1.0" encoding="utf-8"?>
<revisions xmlns="http://schemas.openxmlformats.org/spreadsheetml/2006/main" xmlns:r="http://schemas.openxmlformats.org/officeDocument/2006/relationships">
  <rcc rId="254" sId="1">
    <oc r="D19">
      <f>123998.8+700+4299.60013+287125-18.11929+599+666.4</f>
    </oc>
    <nc r="D19">
      <f>123998.8+700+4299.60013+287125-18.11929+599+666.4+20000+150</f>
    </nc>
  </rcc>
</revisions>
</file>

<file path=xl/revisions/revisionLog118111.xml><?xml version="1.0" encoding="utf-8"?>
<revisions xmlns="http://schemas.openxmlformats.org/spreadsheetml/2006/main" xmlns:r="http://schemas.openxmlformats.org/officeDocument/2006/relationships">
  <rcc rId="253" sId="1">
    <oc r="D28">
      <f>54023.2+278.8+95.4+125.1+300+6.09006</f>
    </oc>
    <nc r="D28">
      <f>54023.2+278.8+95.4+125.1+300-6.09006</f>
    </nc>
  </rcc>
</revisions>
</file>

<file path=xl/revisions/revisionLog118211.xml><?xml version="1.0" encoding="utf-8"?>
<revisions xmlns="http://schemas.openxmlformats.org/spreadsheetml/2006/main" xmlns:r="http://schemas.openxmlformats.org/officeDocument/2006/relationships">
  <rcc rId="290" sId="1">
    <oc r="D24">
      <f>850+102.5</f>
    </oc>
    <nc r="D24">
      <f>850+102.6</f>
    </nc>
  </rcc>
  <rcc rId="291" sId="1" numFmtId="4">
    <oc r="G24">
      <v>102.5</v>
    </oc>
    <nc r="G24">
      <v>102.6</v>
    </nc>
  </rcc>
</revisions>
</file>

<file path=xl/revisions/revisionLog118311.xml><?xml version="1.0" encoding="utf-8"?>
<revisions xmlns="http://schemas.openxmlformats.org/spreadsheetml/2006/main" xmlns:r="http://schemas.openxmlformats.org/officeDocument/2006/relationships">
  <rcc rId="413" sId="1">
    <oc r="D20">
      <f>123998.8+700+4299.60013+287125-18.11929+599+666.4+20000+202.1-84.6+636.3-2+1918.9-26.6+2273.83857+400-1+3412.3-103.9</f>
    </oc>
    <nc r="D20">
      <f>123998.8+700+4299.60013+287125-18.11929+599+666.4+20000+202.1-84.6+636.3-2+1918.9-26.6+2273.83857+400-1+3412.3-103.9+31858.2</f>
    </nc>
  </rcc>
  <rfmt sheetId="1" sqref="D20">
    <dxf>
      <fill>
        <patternFill patternType="solid">
          <bgColor rgb="FFFFFF00"/>
        </patternFill>
      </fill>
    </dxf>
  </rfmt>
  <rcc rId="414" sId="1" numFmtId="4">
    <oc r="G20">
      <f>486.3+150-84.6</f>
    </oc>
    <nc r="G20">
      <v>31858.2</v>
    </nc>
  </rcc>
  <rcc rId="415" sId="1">
    <oc r="G22">
      <f>718.4</f>
    </oc>
    <nc r="G22"/>
  </rcc>
  <rcc rId="416" sId="1" numFmtId="4">
    <oc r="G25">
      <v>100</v>
    </oc>
    <nc r="G25"/>
  </rcc>
  <rcc rId="417" sId="1" numFmtId="4">
    <oc r="G26">
      <v>84.6</v>
    </oc>
    <nc r="G26"/>
  </rcc>
  <rcc rId="418" sId="1" numFmtId="4">
    <oc r="G29">
      <v>147.80000000000001</v>
    </oc>
    <nc r="G29"/>
  </rcc>
  <rcc rId="419" sId="1">
    <oc r="H29" t="inlineStr">
      <is>
        <t>СДВИГАЛИ 3,1 т.р.</t>
      </is>
    </oc>
    <nc r="H29"/>
  </rcc>
  <rcc rId="420" sId="1">
    <oc r="G31">
      <f>13407.8+2756.1</f>
    </oc>
    <nc r="G31"/>
  </rcc>
</revisions>
</file>

<file path=xl/revisions/revisionLog1191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19211.xml><?xml version="1.0" encoding="utf-8"?>
<revisions xmlns="http://schemas.openxmlformats.org/spreadsheetml/2006/main" xmlns:r="http://schemas.openxmlformats.org/officeDocument/2006/relationships">
  <rcc rId="427" sId="1">
    <oc r="D24">
      <f>369962.37124-345.62099+309.5+36505.33877-81.23896+800.4-75.867+436.3-37.80532+36.5+630+2119.20866+8053.4-1309.6-220.1+102.7</f>
    </oc>
    <nc r="D24">
      <f>369962.37124-345.62099+309.5+36505.33877-81.23896+800.4-75.867+436.3-37.80532+36.5+630+2119.20866+8053.4-1309.6-220.1+102.7-213.6+1350.6</f>
    </nc>
  </rcc>
</revisions>
</file>

<file path=xl/revisions/revisionLog120211.xml><?xml version="1.0" encoding="utf-8"?>
<revisions xmlns="http://schemas.openxmlformats.org/spreadsheetml/2006/main" xmlns:r="http://schemas.openxmlformats.org/officeDocument/2006/relationships">
  <rcc rId="679" sId="1">
    <oc r="D36">
      <f>4216.9+177645.93+10000-1621.2</f>
    </oc>
    <nc r="D36">
      <f>4216.9+177645.93+10000-1621.2-2132.8</f>
    </nc>
  </rcc>
  <rfmt sheetId="1" sqref="D36">
    <dxf>
      <fill>
        <patternFill patternType="solid">
          <bgColor rgb="FFFFFF00"/>
        </patternFill>
      </fill>
    </dxf>
  </rfmt>
  <rcc rId="680" sId="1" numFmtId="4">
    <nc r="G36">
      <v>-2132.8000000000002</v>
    </nc>
  </rcc>
  <rcc rId="681" sId="1">
    <oc r="D21">
      <f>123998.8+700+4299.60013+287125-18.11929+599+666.4+20000+202.1-84.6+636.3-2+1918.9-26.6+2273.83857+400-1+3412.3-103.9+31858.2-11.7+448-12-4.5-14.2+4756.4-8000+293+301.5</f>
    </oc>
    <nc r="D21">
      <f>123998.8+700+4299.60013+287125-18.11929+599+666.4+20000+202.1-84.6+636.3-2+1918.9-26.6+2273.83857+400-1+3412.3-103.9+31858.2-11.7+448-12-4.5-14.2+4756.4-8000+293+301.5-24372.6</f>
    </nc>
  </rcc>
  <rfmt sheetId="1" sqref="D21">
    <dxf>
      <fill>
        <patternFill patternType="solid">
          <bgColor rgb="FFFFFF00"/>
        </patternFill>
      </fill>
    </dxf>
  </rfmt>
  <rcc rId="682" sId="1" numFmtId="4">
    <oc r="H21">
      <v>8000</v>
    </oc>
    <nc r="H21"/>
  </rcc>
  <rcc rId="683" sId="1" numFmtId="4">
    <oc r="G21">
      <v>-8000</v>
    </oc>
    <nc r="G21">
      <v>-24372.6</v>
    </nc>
  </rcc>
  <rcc rId="684" sId="1" numFmtId="4">
    <oc r="G26">
      <v>386.6</v>
    </oc>
    <nc r="G26"/>
  </rcc>
  <rcc rId="685" sId="1">
    <oc r="H26" t="inlineStr">
      <is>
        <t>(150+236,6)</t>
      </is>
    </oc>
    <nc r="H26"/>
  </rcc>
  <rcc rId="686" sId="1">
    <oc r="G30">
      <f>182.4+1908.6</f>
    </oc>
    <nc r="G30"/>
  </rcc>
  <rcc rId="687" sId="1" numFmtId="4">
    <oc r="G31">
      <v>15353.9</v>
    </oc>
    <nc r="G31"/>
  </rcc>
  <rcc rId="688" sId="1">
    <oc r="H31" t="inlineStr">
      <is>
        <t>(плюс 786,0 т.р., минус 16139,9)</t>
      </is>
    </oc>
    <nc r="H31"/>
  </rcc>
  <rcc rId="689" sId="1" numFmtId="4">
    <oc r="G32">
      <v>7300</v>
    </oc>
    <nc r="G32"/>
  </rcc>
  <rcc rId="690" sId="1" numFmtId="4">
    <oc r="G34">
      <v>621.29999999999995</v>
    </oc>
    <nc r="G34"/>
  </rcc>
  <rcc rId="691" sId="1" numFmtId="4">
    <oc r="G35">
      <v>154.69999999999999</v>
    </oc>
    <nc r="G35"/>
  </rcc>
</revisions>
</file>

<file path=xl/revisions/revisionLog121211.xml><?xml version="1.0" encoding="utf-8"?>
<revisions xmlns="http://schemas.openxmlformats.org/spreadsheetml/2006/main" xmlns:r="http://schemas.openxmlformats.org/officeDocument/2006/relationships">
  <rcc rId="249" sId="1">
    <oc r="D19">
      <f>123998.8+700+4299.60013+287125-18.11929+599</f>
    </oc>
    <nc r="D19">
      <f>123998.8+700+4299.60013+287125-18.11929+599+666.4</f>
    </nc>
  </rcc>
</revisions>
</file>

<file path=xl/revisions/revisionLog121311.xml><?xml version="1.0" encoding="utf-8"?>
<revisions xmlns="http://schemas.openxmlformats.org/spreadsheetml/2006/main" xmlns:r="http://schemas.openxmlformats.org/officeDocument/2006/relationships">
  <rcc rId="477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</f>
    </nc>
  </rcc>
</revisions>
</file>

<file path=xl/revisions/revisionLog122111.xml><?xml version="1.0" encoding="utf-8"?>
<revisions xmlns="http://schemas.openxmlformats.org/spreadsheetml/2006/main" xmlns:r="http://schemas.openxmlformats.org/officeDocument/2006/relationships">
  <rcc rId="337" sId="1">
    <oc r="D24">
      <f>369962.37124-345.62099+309.5+36505.33877-81.23896+800.4-75.867+436.3-37.80532</f>
    </oc>
    <nc r="D24">
      <f>369962.37124-345.62099+309.5+36505.33877-81.23896+800.4-75.867+436.3-37.80532+36.5</f>
    </nc>
  </rcc>
</revisions>
</file>

<file path=xl/revisions/revisionLog122112.xml><?xml version="1.0" encoding="utf-8"?>
<revisions xmlns="http://schemas.openxmlformats.org/spreadsheetml/2006/main" xmlns:r="http://schemas.openxmlformats.org/officeDocument/2006/relationships">
  <rcc rId="347" sId="1">
    <oc r="D29">
      <f>54023.2+278.8+95.4+125.1+300-6.09006+20.9-7.80141+4719-4</f>
    </oc>
    <nc r="D29">
      <f>54023.2+278.8+95.4+125.1+300-6.09006+20.9-7.80141+4719-4+1144.7</f>
    </nc>
  </rcc>
  <rcc rId="348" sId="1" numFmtId="4">
    <oc r="G29">
      <v>4719</v>
    </oc>
    <nc r="G29">
      <v>1144.7</v>
    </nc>
  </rcc>
</revisions>
</file>

<file path=xl/revisions/revisionLog122211.xml><?xml version="1.0" encoding="utf-8"?>
<revisions xmlns="http://schemas.openxmlformats.org/spreadsheetml/2006/main" xmlns:r="http://schemas.openxmlformats.org/officeDocument/2006/relationships">
  <rcc rId="354" sId="1">
    <oc r="D22">
      <f>3749366+34823.0631+2240.4+2700.1+4488.8+9665.3-1971.6+2297.7+3730.8+6621.8+10.3+3528.9+300-198.4-226.8+8231.7+337.2+2954-24.53767+6497.5+11588.2-12+15779.7+1400-507.60133</f>
    </oc>
    <nc r="D22">
      <f>3749366+34823.0631+2240.4+2700.1+4488.8+9665.3-1971.6+2297.7+3730.8+6621.8+10.3+3528.9+300-198.4-226.8+8231.7+337.2+2954-24.53767+6497.5+11588.2-12+15779.7+1400-507.60133+60846.4241</f>
    </nc>
  </rcc>
</revisions>
</file>

<file path=xl/revisions/revisionLog123111.xml><?xml version="1.0" encoding="utf-8"?>
<revisions xmlns="http://schemas.openxmlformats.org/spreadsheetml/2006/main" xmlns:r="http://schemas.openxmlformats.org/officeDocument/2006/relationships">
  <rcc rId="692" sId="1">
    <o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-20867.1</f>
    </oc>
    <nc r="D23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+12798.2+5698.4+141005.7+1700+128.9+600.6+16218.5+16218.5+54723.3-183158-3315.5-300+289.3+1071.6-20867.1-45000</f>
    </nc>
  </rcc>
</revisions>
</file>

<file path=xl/revisions/revisionLog124111.xml><?xml version="1.0" encoding="utf-8"?>
<revisions xmlns="http://schemas.openxmlformats.org/spreadsheetml/2006/main" xmlns:r="http://schemas.openxmlformats.org/officeDocument/2006/relationships">
  <rcc rId="355" sId="1">
    <oc r="D19">
      <f>7858.9+384.48697</f>
    </oc>
    <nc r="D19">
      <f>7858.9+384.48697+332.24804</f>
    </nc>
  </rcc>
  <rcc rId="356" sId="1">
    <oc r="D20">
      <f>123998.8+700+4299.60013+287125-18.11929+599+666.4+20000+202.1-84.6+636.3-2+1918.9-26.6</f>
    </oc>
    <nc r="D20">
      <f>123998.8+700+4299.60013+287125-18.11929+599+666.4+20000+202.1-84.6+636.3-2+1918.9-26.6+2307.13654</f>
    </nc>
  </rcc>
</revisions>
</file>

<file path=xl/revisions/revisionLog125111.xml><?xml version="1.0" encoding="utf-8"?>
<revisions xmlns="http://schemas.openxmlformats.org/spreadsheetml/2006/main" xmlns:r="http://schemas.openxmlformats.org/officeDocument/2006/relationships">
  <rcc rId="359" sId="1">
    <oc r="D22">
      <f>3749366+34823.0631+2240.4+2700.1+4488.8+9665.3-1971.6+2297.7+3730.8+6621.8+10.3+3528.9+300-198.4-226.8+8231.7+337.2+2954-24.53767+6497.5+11588.2-12+15779.7+1400-507.60133+60846.4241</f>
    </oc>
    <nc r="D22">
      <f>3749366+34823.0631+2240.4+2700.1+4488.8+9665.3-1971.6+2297.7+3730.8+6621.8+10.3+3528.9+300-198.4-226.8+8231.7+337.2+2954-24.53767+6497.5+11588.2-12+15779.7+1400-507.60133+60846.46044</f>
    </nc>
  </rcc>
</revisions>
</file>

<file path=xl/revisions/revisionLog125211.xml><?xml version="1.0" encoding="utf-8"?>
<revisions xmlns="http://schemas.openxmlformats.org/spreadsheetml/2006/main" xmlns:r="http://schemas.openxmlformats.org/officeDocument/2006/relationships">
  <rcc rId="472" sId="1">
    <oc r="G29">
      <f>29.9+43.6</f>
    </oc>
    <nc r="G29">
      <f>29.9+43.6-65.2</f>
    </nc>
  </rcc>
</revisions>
</file>

<file path=xl/revisions/revisionLog127111.xml><?xml version="1.0" encoding="utf-8"?>
<revisions xmlns="http://schemas.openxmlformats.org/spreadsheetml/2006/main" xmlns:r="http://schemas.openxmlformats.org/officeDocument/2006/relationships">
  <rcc rId="373" sId="1">
    <oc r="D20">
      <f>123998.8+700+4299.60013+287125-18.11929+599+666.4+20000+202.1-84.6+636.3-2+1918.9-26.6+2273.83857+400-1+233</f>
    </oc>
    <nc r="D20">
      <f>123998.8+700+4299.60013+287125-18.11929+599+666.4+20000+202.1-84.6+636.3-2+1918.9-26.6+2273.83857+400-1+3412.2</f>
    </nc>
  </rcc>
  <rcc rId="374" sId="1">
    <oc r="D19">
      <f>7858.9+384.48697+326.68188</f>
    </oc>
    <nc r="D19">
      <f>7858.9+384.48697+326.68188+52</f>
    </nc>
  </rcc>
</revisions>
</file>

<file path=xl/revisions/revisionLog128111.xml><?xml version="1.0" encoding="utf-8"?>
<revisions xmlns="http://schemas.openxmlformats.org/spreadsheetml/2006/main" xmlns:r="http://schemas.openxmlformats.org/officeDocument/2006/relationships">
  <rcc rId="404" sId="1">
    <oc r="C43">
      <v>53</v>
    </oc>
    <nc r="C43" t="inlineStr">
      <is>
        <t>плюсом 53</t>
      </is>
    </nc>
  </rcc>
</revisions>
</file>

<file path=xl/revisions/revisionLog131111.xml><?xml version="1.0" encoding="utf-8"?>
<revisions xmlns="http://schemas.openxmlformats.org/spreadsheetml/2006/main" xmlns:r="http://schemas.openxmlformats.org/officeDocument/2006/relationships">
  <rcc rId="216" sId="1">
    <oc r="D20">
      <f>399965.8+54848.04713+1528.8+600+600</f>
    </oc>
    <nc r="D20">
      <f>399965.8+54848.04713+1528.8+600+600+2000+28787.8</f>
    </nc>
  </rcc>
</revisions>
</file>

<file path=xl/revisions/revisionLog135111.xml><?xml version="1.0" encoding="utf-8"?>
<revisions xmlns="http://schemas.openxmlformats.org/spreadsheetml/2006/main" xmlns:r="http://schemas.openxmlformats.org/officeDocument/2006/relationships">
  <rcc rId="502" sId="1">
    <oc r="C43" t="inlineStr">
      <is>
        <t>плюсом 53</t>
      </is>
    </oc>
    <nc r="C43"/>
  </rcc>
  <rcc rId="503" sId="1">
    <oc r="D43">
      <v>100</v>
    </oc>
    <nc r="D43"/>
  </rcc>
  <rcc rId="504" sId="1">
    <oc r="C44">
      <v>81</v>
    </oc>
    <nc r="C44"/>
  </rcc>
  <rcc rId="505" sId="1">
    <oc r="D44">
      <v>13407.8</v>
    </oc>
    <nc r="D44"/>
  </rcc>
  <rcc rId="506" sId="1">
    <oc r="C45">
      <v>43</v>
    </oc>
    <nc r="C45"/>
  </rcc>
  <rcc rId="507" sId="1">
    <oc r="D45">
      <v>4160.5</v>
    </oc>
    <nc r="D45"/>
  </rcc>
  <rcc rId="508" sId="1">
    <oc r="C46">
      <v>50</v>
    </oc>
    <nc r="C46"/>
  </rcc>
  <rcc rId="509" sId="1">
    <oc r="D46">
      <v>102.7</v>
    </oc>
    <nc r="D46"/>
  </rcc>
</revisions>
</file>

<file path=xl/revisions/revisionLog141111.xml><?xml version="1.0" encoding="utf-8"?>
<revisions xmlns="http://schemas.openxmlformats.org/spreadsheetml/2006/main" xmlns:r="http://schemas.openxmlformats.org/officeDocument/2006/relationships">
  <rcc rId="231" sId="1" numFmtId="4">
    <oc r="G16">
      <v>609.4</v>
    </oc>
    <nc r="G16"/>
  </rcc>
  <rfmt sheetId="1" sqref="B16:F16">
    <dxf>
      <fill>
        <patternFill>
          <bgColor theme="0"/>
        </patternFill>
      </fill>
    </dxf>
  </rfmt>
  <rfmt sheetId="1" sqref="G19">
    <dxf>
      <fill>
        <patternFill patternType="solid">
          <bgColor theme="0"/>
        </patternFill>
      </fill>
    </dxf>
  </rfmt>
  <rfmt sheetId="1" sqref="D19">
    <dxf>
      <fill>
        <patternFill>
          <bgColor theme="0"/>
        </patternFill>
      </fill>
    </dxf>
  </rfmt>
  <rfmt sheetId="1" sqref="D21">
    <dxf>
      <fill>
        <patternFill>
          <bgColor theme="0"/>
        </patternFill>
      </fill>
    </dxf>
  </rfmt>
  <rcc rId="232" sId="1" numFmtId="4">
    <oc r="G25">
      <v>169.4</v>
    </oc>
    <nc r="G25"/>
  </rcc>
  <rfmt sheetId="1" sqref="D25">
    <dxf>
      <fill>
        <patternFill>
          <bgColor theme="0"/>
        </patternFill>
      </fill>
    </dxf>
  </rfmt>
  <rcc rId="233" sId="1" numFmtId="4">
    <oc r="G34">
      <v>10000</v>
    </oc>
    <nc r="G34"/>
  </rcc>
  <rcc rId="234" sId="1">
    <oc r="H34">
      <v>21731.64</v>
    </oc>
    <nc r="H34"/>
  </rcc>
  <rfmt sheetId="1" sqref="D34:E34">
    <dxf>
      <fill>
        <patternFill>
          <bgColor theme="0"/>
        </patternFill>
      </fill>
    </dxf>
  </rfmt>
  <rfmt sheetId="1" sqref="D34">
    <dxf>
      <numFmt numFmtId="173" formatCode="#,##0.00;[Red]\-#,##0.00;0.00"/>
    </dxf>
  </rfmt>
  <rcc rId="235" sId="1" numFmtId="4">
    <oc r="G14">
      <v>70.900000000000006</v>
    </oc>
    <nc r="G14">
      <v>251.7</v>
    </nc>
  </rcc>
  <rcc rId="236" sId="1" numFmtId="4">
    <oc r="D14">
      <v>70.900000000000006</v>
    </oc>
    <nc r="D14">
      <f>70.9+251.7</f>
    </nc>
  </rcc>
  <rcc rId="237" sId="1" numFmtId="4">
    <oc r="G19">
      <v>287125</v>
    </oc>
    <nc r="G19">
      <v>599</v>
    </nc>
  </rcc>
  <rcc rId="238" sId="1">
    <oc r="D19">
      <f>123998.8+700+4299.60013+287125-18.11929</f>
    </oc>
    <nc r="D19">
      <f>123998.8+700+4299.60013+287125-18.11929+599</f>
    </nc>
  </rcc>
  <rfmt sheetId="1" sqref="D19">
    <dxf>
      <fill>
        <patternFill>
          <bgColor rgb="FFFFC000"/>
        </patternFill>
      </fill>
    </dxf>
  </rfmt>
  <rfmt sheetId="1" sqref="D14">
    <dxf>
      <fill>
        <patternFill>
          <bgColor rgb="FFFFC000"/>
        </patternFill>
      </fill>
    </dxf>
  </rfmt>
  <rfmt sheetId="1" sqref="B14:F14">
    <dxf>
      <fill>
        <patternFill>
          <bgColor rgb="FFFFC000"/>
        </patternFill>
      </fill>
    </dxf>
  </rfmt>
  <rfmt sheetId="1" sqref="B14:F14">
    <dxf>
      <fill>
        <patternFill>
          <bgColor theme="0"/>
        </patternFill>
      </fill>
    </dxf>
  </rfmt>
  <rfmt sheetId="1" sqref="D14">
    <dxf>
      <fill>
        <patternFill>
          <bgColor rgb="FFFFC000"/>
        </patternFill>
      </fill>
    </dxf>
  </rfmt>
  <rcc rId="239" sId="1" numFmtId="4">
    <oc r="G21">
      <v>300</v>
    </oc>
    <nc r="G21">
      <v>337.2</v>
    </nc>
  </rcc>
  <rcc rId="240" sId="1">
    <oc r="D21">
      <f>3749366+34823.0631+2240.4+2700.1+4488.8+9665.3-1971.6+2297.7+3730.8+6621.8+10.3+3528.9+300-198.4-226.8+3146.2</f>
    </oc>
    <nc r="D21">
      <f>3749366+34823.0631+2240.4+2700.1+4488.8+9665.3-1971.6+2297.7+3730.8+6621.8+10.3+3528.9+300-198.4-226.8+3146.2+337.2</f>
    </nc>
  </rcc>
  <rfmt sheetId="1" sqref="D21">
    <dxf>
      <fill>
        <patternFill>
          <bgColor rgb="FFFFC000"/>
        </patternFill>
      </fill>
    </dxf>
  </rfmt>
  <rfmt sheetId="1" sqref="G14">
    <dxf>
      <numFmt numFmtId="176" formatCode="#,##0.000000"/>
    </dxf>
  </rfmt>
  <rfmt sheetId="1" sqref="G14">
    <dxf>
      <numFmt numFmtId="169" formatCode="#,##0.00000"/>
    </dxf>
  </rfmt>
  <rfmt sheetId="1" sqref="G14">
    <dxf>
      <numFmt numFmtId="177" formatCode="#,##0.0000"/>
    </dxf>
  </rfmt>
  <rfmt sheetId="1" sqref="G14">
    <dxf>
      <numFmt numFmtId="178" formatCode="#,##0.000"/>
    </dxf>
  </rfmt>
  <rfmt sheetId="1" sqref="G14">
    <dxf>
      <numFmt numFmtId="4" formatCode="#,##0.00"/>
    </dxf>
  </rfmt>
</revisions>
</file>

<file path=xl/revisions/revisionLog152111.xml><?xml version="1.0" encoding="utf-8"?>
<revisions xmlns="http://schemas.openxmlformats.org/spreadsheetml/2006/main" xmlns:r="http://schemas.openxmlformats.org/officeDocument/2006/relationships">
  <rcv guid="{5C8FFFF2-403D-461B-9436-1D4E1C203F65}" action="delete"/>
  <rdn rId="0" localSheetId="1" customView="1" name="Z_5C8FFFF2_403D_461B_9436_1D4E1C203F65_.wvu.PrintArea" hidden="1" oldHidden="1">
    <formula>Бюджет_4!$A$1:$F$35</formula>
    <oldFormula>Бюджет_4!$A$1:$F$35</oldFormula>
  </rdn>
  <rdn rId="0" localSheetId="1" customView="1" name="Z_5C8FFFF2_403D_461B_9436_1D4E1C203F65_.wvu.PrintTitles" hidden="1" oldHidden="1">
    <formula>Бюджет_4!$9:$11</formula>
    <oldFormula>Бюджет_4!$9:$11</oldFormula>
  </rdn>
  <rdn rId="0" localSheetId="1" customView="1" name="Z_5C8FFFF2_403D_461B_9436_1D4E1C203F65_.wvu.FilterData" hidden="1" oldHidden="1">
    <formula>Бюджет_4!$B$11:$F$11</formula>
    <oldFormula>Бюджет_4!$B$11:$F$11</oldFormula>
  </rdn>
  <rcv guid="{5C8FFFF2-403D-461B-9436-1D4E1C203F65}" action="add"/>
</revisions>
</file>

<file path=xl/revisions/revisionLog152121.xml><?xml version="1.0" encoding="utf-8"?>
<revisions xmlns="http://schemas.openxmlformats.org/spreadsheetml/2006/main" xmlns:r="http://schemas.openxmlformats.org/officeDocument/2006/relationships">
  <rrc rId="322" sId="1" ref="A15:XFD15" action="insertRow"/>
  <rcc rId="323" sId="1">
    <nc r="B15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    </is>
    </nc>
  </rcc>
  <rcc rId="324" sId="1">
    <nc r="C15" t="inlineStr">
      <is>
        <t>1Е 0 00 00000</t>
      </is>
    </nc>
  </rcc>
  <rcc rId="325" sId="1" numFmtId="34">
    <nc r="E15">
      <v>0</v>
    </nc>
  </rcc>
  <rcc rId="326" sId="1" numFmtId="34">
    <nc r="F15">
      <v>0</v>
    </nc>
  </rcc>
  <rcc rId="327" sId="1" numFmtId="34">
    <nc r="D15">
      <v>191</v>
    </nc>
  </rcc>
  <rcc rId="328" sId="1" numFmtId="4">
    <nc r="G15">
      <v>191</v>
    </nc>
  </rcc>
  <rfmt sheetId="1" sqref="B15:F15">
    <dxf>
      <fill>
        <patternFill patternType="solid">
          <bgColor rgb="FFFFFF00"/>
        </patternFill>
      </fill>
    </dxf>
  </rfmt>
  <rcc rId="329" sId="1">
    <oc r="D12">
      <f>1404.9+2501</f>
    </oc>
    <nc r="D12">
      <f>1404.9+2501+1093.4</f>
    </nc>
  </rcc>
  <rcc rId="330" sId="1" numFmtId="4">
    <nc r="G12">
      <v>1093.4000000000001</v>
    </nc>
  </rcc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D19">
    <dxf>
      <fill>
        <patternFill>
          <bgColor theme="0"/>
        </patternFill>
      </fill>
    </dxf>
  </rfmt>
  <rcc rId="286" sId="1" numFmtId="4">
    <oc r="G19">
      <v>599</v>
    </oc>
    <nc r="G19">
      <v>-84.6</v>
    </nc>
  </rcc>
  <rcc rId="287" sId="1">
    <oc r="D19">
      <f>123998.8+700+4299.60013+287125-18.11929+599+666.4+20000+202.1</f>
    </oc>
    <nc r="D19">
      <f>123998.8+700+4299.60013+287125-18.11929+599+666.4+20000+202.1-84.6</f>
    </nc>
  </rcc>
  <rfmt sheetId="1" sqref="D19">
    <dxf>
      <fill>
        <patternFill>
          <bgColor rgb="FFFFC000"/>
        </patternFill>
      </fill>
    </dxf>
  </rfmt>
  <rcc rId="288" sId="1" numFmtId="4">
    <nc r="G25">
      <v>84.6</v>
    </nc>
  </rcc>
  <rcc rId="289" sId="1">
    <oc r="D25">
      <f>43113.3+5000+169.4</f>
    </oc>
    <nc r="D25">
      <f>43113.3+5000+169.4+84.6</f>
    </nc>
  </rcc>
  <rfmt sheetId="1" sqref="D25">
    <dxf>
      <fill>
        <patternFill patternType="solid">
          <bgColor rgb="FFFFC000"/>
        </patternFill>
      </fill>
    </dxf>
  </rfmt>
</revisions>
</file>

<file path=xl/revisions/revisionLog162111.xml><?xml version="1.0" encoding="utf-8"?>
<revisions xmlns="http://schemas.openxmlformats.org/spreadsheetml/2006/main" xmlns:r="http://schemas.openxmlformats.org/officeDocument/2006/relationships">
  <rcc rId="380" sId="1">
    <oc r="D24">
      <f>369962.37124-345.62099+309.5+36505.33877-81.23896+800.4-75.867+436.3-37.80532+36.5+630+2119.20866+10914.4-1664.9</f>
    </oc>
    <nc r="D24">
      <f>369962.37124-345.62099+309.5+36505.33877-81.23896+800.4-75.867+436.3-37.80532+36.5+630+2119.20866+8053.4-1309.6</f>
    </nc>
  </rcc>
</revisions>
</file>

<file path=xl/revisions/revisionLog163111.xml><?xml version="1.0" encoding="utf-8"?>
<revisions xmlns="http://schemas.openxmlformats.org/spreadsheetml/2006/main" xmlns:r="http://schemas.openxmlformats.org/officeDocument/2006/relationships">
  <rcv guid="{455C2FD2-B0D6-47DE-8326-A9001A036F0A}" action="delete"/>
  <rdn rId="0" localSheetId="1" customView="1" name="Z_455C2FD2_B0D6_47DE_8326_A9001A036F0A_.wvu.PrintArea" hidden="1" oldHidden="1">
    <formula>Бюджет_4!$A$1:$F$37</formula>
    <oldFormula>Бюджет_4!$A$1:$F$37</oldFormula>
  </rdn>
  <rdn rId="0" localSheetId="1" customView="1" name="Z_455C2FD2_B0D6_47DE_8326_A9001A036F0A_.wvu.PrintTitles" hidden="1" oldHidden="1">
    <formula>Бюджет_4!$9:$11</formula>
    <oldFormula>Бюджет_4!$9:$11</oldFormula>
  </rdn>
  <rdn rId="0" localSheetId="1" customView="1" name="Z_455C2FD2_B0D6_47DE_8326_A9001A036F0A_.wvu.FilterData" hidden="1" oldHidden="1">
    <formula>Бюджет_4!$B$11:$F$11</formula>
    <oldFormula>Бюджет_4!$B$11:$F$11</oldFormula>
  </rdn>
  <rcv guid="{455C2FD2-B0D6-47DE-8326-A9001A036F0A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c rId="599" sId="1">
    <oc r="D30">
      <f>54023.2+278.8+95.4+125.1+300-6.09006+20.9-7.80141+4719-4+1144.7+1759.6-3.85542+147.8-3.061+29.9+43.6-65.1935+3377.8-1.275-22.91428+5-6.75874-16.40029+182.4</f>
    </oc>
    <nc r="D30">
      <f>54023.2+278.8+95.4+125.1+300-6.09006+20.9-7.80141+4719-4+1144.7+1759.6-3.85542+147.8-3.061+29.9+43.6-65.1935+3377.8-1.275-22.91428+5-6.75874-16.40029+182.4+1908.6</f>
    </nc>
  </rcc>
  <rcc rId="600" sId="1" numFmtId="4">
    <oc r="G30">
      <v>182.4</v>
    </oc>
    <nc r="G30">
      <f>182.4+1908.6</f>
    </nc>
  </rcc>
  <rcv guid="{3740FB06-13AC-4D16-BE14-E9DED6CED4FE}" action="delete"/>
  <rdn rId="0" localSheetId="1" customView="1" name="Z_3740FB06_13AC_4D16_BE14_E9DED6CED4FE_.wvu.PrintArea" hidden="1" oldHidden="1">
    <formula>Бюджет_4!$A$1:$F$37</formula>
    <oldFormula>Бюджет_4!$A$1:$F$37</oldFormula>
  </rdn>
  <rdn rId="0" localSheetId="1" customView="1" name="Z_3740FB06_13AC_4D16_BE14_E9DED6CED4FE_.wvu.PrintTitles" hidden="1" oldHidden="1">
    <formula>Бюджет_4!$9:$11</formula>
    <oldFormula>Бюджет_4!$9:$11</oldFormula>
  </rdn>
  <rdn rId="0" localSheetId="1" customView="1" name="Z_3740FB06_13AC_4D16_BE14_E9DED6CED4FE_.wvu.FilterData" hidden="1" oldHidden="1">
    <formula>Бюджет_4!$B$11:$F$11</formula>
    <oldFormula>Бюджет_4!$B$11:$F$11</oldFormula>
  </rdn>
  <rcv guid="{3740FB06-13AC-4D16-BE14-E9DED6CED4FE}" action="add"/>
</revisions>
</file>

<file path=xl/revisions/revisionLog1102111.xml><?xml version="1.0" encoding="utf-8"?>
<revisions xmlns="http://schemas.openxmlformats.org/spreadsheetml/2006/main" xmlns:r="http://schemas.openxmlformats.org/officeDocument/2006/relationships">
  <rcc rId="353" sId="1">
    <oc r="D22">
      <f>3749366+34823.0631+2240.4+2700.1+4488.8+9665.3-1971.6+2297.7+3730.8+6621.8+10.3+3528.9+300-198.4-226.8+8231.7+337.2+2954-24.53767+6497.5+11588.2-12+6279.7+1400-507.60133</f>
    </oc>
    <nc r="D22">
      <f>3749366+34823.0631+2240.4+2700.1+4488.8+9665.3-1971.6+2297.7+3730.8+6621.8+10.3+3528.9+300-198.4-226.8+8231.7+337.2+2954-24.53767+6497.5+11588.2-12+15779.7+1400-507.60133</f>
    </nc>
  </rcc>
</revisions>
</file>

<file path=xl/revisions/revisionLog1103111.xml><?xml version="1.0" encoding="utf-8"?>
<revisions xmlns="http://schemas.openxmlformats.org/spreadsheetml/2006/main" xmlns:r="http://schemas.openxmlformats.org/officeDocument/2006/relationships">
  <rfmt sheetId="1" sqref="D31">
    <dxf>
      <fill>
        <patternFill patternType="solid">
          <bgColor rgb="FFFFFF00"/>
        </patternFill>
      </fill>
    </dxf>
  </rfmt>
  <rcc rId="475" sId="1">
    <oc r="D31">
      <f>1500+2000+3000+13407.8+2756.1</f>
    </oc>
    <nc r="D31">
      <f>1500+2000+3000+13407.8+2756.1+7300</f>
    </nc>
  </rcc>
  <rcc rId="476" sId="1" numFmtId="4">
    <nc r="G31">
      <v>7300</v>
    </nc>
  </rcc>
</revisions>
</file>

<file path=xl/revisions/revisionLog1111111.xml><?xml version="1.0" encoding="utf-8"?>
<revisions xmlns="http://schemas.openxmlformats.org/spreadsheetml/2006/main" xmlns:r="http://schemas.openxmlformats.org/officeDocument/2006/relationships">
  <rcc rId="196" sId="1" numFmtId="4">
    <nc r="G33">
      <v>10000</v>
    </nc>
  </rcc>
  <rcc rId="197" sId="1">
    <oc r="D33">
      <f>4216.9+177645.93</f>
    </oc>
    <nc r="D33">
      <f>4216.9+177645.93+10000</f>
    </nc>
  </rcc>
  <rfmt sheetId="1" sqref="D33">
    <dxf>
      <fill>
        <patternFill patternType="solid">
          <bgColor rgb="FFFFFF00"/>
        </patternFill>
      </fill>
    </dxf>
  </rfmt>
</revisions>
</file>

<file path=xl/revisions/revisionLog1121111.xml><?xml version="1.0" encoding="utf-8"?>
<revisions xmlns="http://schemas.openxmlformats.org/spreadsheetml/2006/main" xmlns:r="http://schemas.openxmlformats.org/officeDocument/2006/relationships">
  <rcc rId="164" sId="1" numFmtId="4">
    <nc r="G12">
      <v>1404.9</v>
    </nc>
  </rcc>
  <rcc rId="165" sId="1" odxf="1" dxf="1" numFmtId="4">
    <nc r="G15">
      <v>14784.756890000001</v>
    </nc>
    <odxf>
      <font>
        <sz val="10"/>
        <color auto="1"/>
        <name val="Arial"/>
        <scheme val="none"/>
      </font>
      <numFmt numFmtId="169" formatCode="#,##0.00000"/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165" formatCode="#,##0.0;[Red]\-#,##0.0;0.0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cc rId="166" sId="1" numFmtId="4">
    <oc r="G22">
      <v>1045.5561399999999</v>
    </oc>
    <nc r="G22"/>
  </rcc>
  <rcc rId="167" sId="1">
    <oc r="G27">
      <f>278.8+95.4</f>
    </oc>
    <nc r="G27">
      <f>125.1+300</f>
    </nc>
  </rcc>
  <rcc rId="168" sId="1" numFmtId="4">
    <oc r="G29">
      <v>1500</v>
    </oc>
    <nc r="G29">
      <v>2000</v>
    </nc>
  </rcc>
  <rcc rId="169" sId="1" numFmtId="4">
    <oc r="G30">
      <v>673.8</v>
    </oc>
    <nc r="G30"/>
  </rcc>
</revisions>
</file>

<file path=xl/revisions/revisionLog1131111.xml><?xml version="1.0" encoding="utf-8"?>
<revisions xmlns="http://schemas.openxmlformats.org/spreadsheetml/2006/main" xmlns:r="http://schemas.openxmlformats.org/officeDocument/2006/relationships">
  <rcc rId="173" sId="1">
    <oc r="D27">
      <f>54023.2+278.8+95.4+125.1</f>
    </oc>
    <nc r="D27">
      <f>54023.2+278.8+95.4+125.1+300</f>
    </nc>
  </rcc>
  <rcc rId="174" sId="1">
    <oc r="D29">
      <f>1500+2000</f>
    </oc>
    <nc r="D29">
      <f>1500+2000+3000</f>
    </nc>
  </rcc>
  <rcc rId="175" sId="1" numFmtId="4">
    <oc r="G29">
      <v>2000</v>
    </oc>
    <nc r="G29">
      <f>2000+3000</f>
    </nc>
  </rcc>
</revisions>
</file>

<file path=xl/revisions/revisionLog1131311.xml><?xml version="1.0" encoding="utf-8"?>
<revisions xmlns="http://schemas.openxmlformats.org/spreadsheetml/2006/main" xmlns:r="http://schemas.openxmlformats.org/officeDocument/2006/relationships">
  <rcc rId="657" sId="1" odxf="1" dxf="1">
    <oc r="H26" t="inlineStr">
      <is>
        <t>150+236,6</t>
      </is>
    </oc>
    <nc r="H26" t="inlineStr">
      <is>
        <t>(150+236,6)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v guid="{7586D6DD-BD47-4A1D-B2C0-E93230C7D186}" action="delete"/>
  <rdn rId="0" localSheetId="1" customView="1" name="Z_7586D6DD_BD47_4A1D_B2C0_E93230C7D186_.wvu.PrintArea" hidden="1" oldHidden="1">
    <formula>Бюджет_4!$A$1:$F$37</formula>
    <oldFormula>Бюджет_4!$A$1:$F$37</oldFormula>
  </rdn>
  <rdn rId="0" localSheetId="1" customView="1" name="Z_7586D6DD_BD47_4A1D_B2C0_E93230C7D186_.wvu.PrintTitles" hidden="1" oldHidden="1">
    <formula>Бюджет_4!$9:$11</formula>
    <oldFormula>Бюджет_4!$9:$11</oldFormula>
  </rdn>
  <rdn rId="0" localSheetId="1" customView="1" name="Z_7586D6DD_BD47_4A1D_B2C0_E93230C7D186_.wvu.FilterData" hidden="1" oldHidden="1">
    <formula>Бюджет_4!$B$11:$F$11</formula>
    <oldFormula>Бюджет_4!$B$11:$F$11</oldFormula>
  </rdn>
  <rcv guid="{7586D6DD-BD47-4A1D-B2C0-E93230C7D186}" action="add"/>
</revisions>
</file>

<file path=xl/revisions/revisionLog1131411.xml><?xml version="1.0" encoding="utf-8"?>
<revisions xmlns="http://schemas.openxmlformats.org/spreadsheetml/2006/main" xmlns:r="http://schemas.openxmlformats.org/officeDocument/2006/relationships">
  <rcv guid="{5C8FFFF2-403D-461B-9436-1D4E1C203F65}" action="delete"/>
  <rdn rId="0" localSheetId="1" customView="1" name="Z_5C8FFFF2_403D_461B_9436_1D4E1C203F65_.wvu.PrintArea" hidden="1" oldHidden="1">
    <formula>Бюджет_4!$A$1:$F$37</formula>
    <oldFormula>Бюджет_4!$A$1:$F$37</oldFormula>
  </rdn>
  <rdn rId="0" localSheetId="1" customView="1" name="Z_5C8FFFF2_403D_461B_9436_1D4E1C203F65_.wvu.PrintTitles" hidden="1" oldHidden="1">
    <formula>Бюджет_4!$9:$11</formula>
    <oldFormula>Бюджет_4!$9:$11</oldFormula>
  </rdn>
  <rdn rId="0" localSheetId="1" customView="1" name="Z_5C8FFFF2_403D_461B_9436_1D4E1C203F65_.wvu.FilterData" hidden="1" oldHidden="1">
    <formula>Бюджет_4!$B$11:$F$11</formula>
    <oldFormula>Бюджет_4!$B$11:$F$11</oldFormula>
  </rdn>
  <rcv guid="{5C8FFFF2-403D-461B-9436-1D4E1C203F65}" action="add"/>
</revisions>
</file>

<file path=xl/revisions/revisionLog1141111.xml><?xml version="1.0" encoding="utf-8"?>
<revisions xmlns="http://schemas.openxmlformats.org/spreadsheetml/2006/main" xmlns:r="http://schemas.openxmlformats.org/officeDocument/2006/relationships">
  <rcc rId="172" sId="1">
    <oc r="D20">
      <f>399965.8+54848.04713+1528.8</f>
    </oc>
    <nc r="D20">
      <f>399965.8+54848.04713+1528.8+600</f>
    </nc>
  </rcc>
</revisions>
</file>

<file path=xl/revisions/revisionLog1141211.xml><?xml version="1.0" encoding="utf-8"?>
<revisions xmlns="http://schemas.openxmlformats.org/spreadsheetml/2006/main" xmlns:r="http://schemas.openxmlformats.org/officeDocument/2006/relationships">
  <rcc rId="362" sId="1">
    <oc r="D20">
      <f>123998.8+700+4299.60013+287125-18.11929+599+666.4+20000+202.1-84.6+636.3-2+1918.9-26.6+2273.83857</f>
    </oc>
    <nc r="D20">
      <f>123998.8+700+4299.60013+287125-18.11929+599+666.4+20000+202.1-84.6+636.3-2+1918.9-26.6+2273.83857+400</f>
    </nc>
  </rcc>
</revisions>
</file>

<file path=xl/revisions/revisionLog1161111.xml><?xml version="1.0" encoding="utf-8"?>
<revisions xmlns="http://schemas.openxmlformats.org/spreadsheetml/2006/main" xmlns:r="http://schemas.openxmlformats.org/officeDocument/2006/relationships">
  <rfmt sheetId="1" sqref="B12:F35">
    <dxf>
      <fill>
        <patternFill patternType="none">
          <bgColor auto="1"/>
        </patternFill>
      </fill>
    </dxf>
  </rfmt>
</revisions>
</file>

<file path=xl/revisions/revisionLog1171111.xml><?xml version="1.0" encoding="utf-8"?>
<revisions xmlns="http://schemas.openxmlformats.org/spreadsheetml/2006/main" xmlns:r="http://schemas.openxmlformats.org/officeDocument/2006/relationships">
  <rcc rId="225" sId="1" numFmtId="4">
    <nc r="E30">
      <v>0</v>
    </nc>
  </rcc>
  <rcc rId="226" sId="1" numFmtId="4">
    <nc r="F30">
      <v>0</v>
    </nc>
  </rcc>
  <rcc rId="227" sId="1" numFmtId="4">
    <nc r="E32">
      <v>0</v>
    </nc>
  </rcc>
  <rcc rId="228" sId="1" numFmtId="4">
    <nc r="F32">
      <v>0</v>
    </nc>
  </rcc>
  <rcc rId="229" sId="1" numFmtId="4">
    <nc r="G15">
      <v>9586.4</v>
    </nc>
  </rcc>
  <rcc rId="230" sId="1">
    <oc r="D15">
      <v>14784.756890000001</v>
    </oc>
    <nc r="D15">
      <f>14784.75689+9586.4</f>
    </nc>
  </rcc>
</revisions>
</file>

<file path=xl/revisions/revisionLog1183111.xml><?xml version="1.0" encoding="utf-8"?>
<revisions xmlns="http://schemas.openxmlformats.org/spreadsheetml/2006/main" xmlns:r="http://schemas.openxmlformats.org/officeDocument/2006/relationships">
  <rcc rId="360" sId="1">
    <oc r="D19">
      <f>7858.9+384.48697+332.24804</f>
    </oc>
    <nc r="D19">
      <f>7858.9+384.48697+326.68188</f>
    </nc>
  </rcc>
  <rcc rId="361" sId="1">
    <oc r="D20">
      <f>123998.8+700+4299.60013+287125-18.11929+599+666.4+20000+202.1-84.6+636.3-2+1918.9-26.6+2307.13654</f>
    </oc>
    <nc r="D20">
      <f>123998.8+700+4299.60013+287125-18.11929+599+666.4+20000+202.1-84.6+636.3-2+1918.9-26.6+2273.83857</f>
    </nc>
  </rcc>
</revisions>
</file>

<file path=xl/revisions/revisionLog1192111.xml><?xml version="1.0" encoding="utf-8"?>
<revisions xmlns="http://schemas.openxmlformats.org/spreadsheetml/2006/main" xmlns:r="http://schemas.openxmlformats.org/officeDocument/2006/relationships">
  <rcc rId="366" sId="1">
    <oc r="D22">
      <f>3749366+34823.0631+2240.4+2700.1+4488.8+9665.3-1971.6+2297.7+3730.8+6621.8+10.3+3528.9+300-198.4-226.8+8231.7+337.2+2954-24.53767+6497.5+11588.2-12+15779.7+1400-507.60133+60846.46044-933+3226.8</f>
    </oc>
    <nc r="D22">
      <f>3749366+34823.0631+2240.4+2700.1+4488.8+9665.3-1971.6+2297.7+3730.8+6621.8+10.3+3528.9+300-198.4-226.8+8231.7+337.2+2954-24.53767+6497.5+11588.2-12+15779.7+1400-507.60133+60846.46044-933+3226.8-50</f>
    </nc>
  </rcc>
</revisions>
</file>

<file path=xl/revisions/revisionLog1202111.xml><?xml version="1.0" encoding="utf-8"?>
<revisions xmlns="http://schemas.openxmlformats.org/spreadsheetml/2006/main" xmlns:r="http://schemas.openxmlformats.org/officeDocument/2006/relationships">
  <rcc rId="675" sId="1">
    <oc r="D25">
      <f>369962.37124-345.62099+309.5+36505.33877-81.23896+800.4-75.867+436.3-37.80532+36.5+630+2119.20866+8053.4-1309.6-220.1+102.7-213.6+1350.6+2861-1.8-1.2+4550.5-9.5+2199+1273.4-47.1603-359.5</f>
    </oc>
    <nc r="D25">
      <f>369962.37124-345.62099+309.5+36505.33877-81.23896+800.4-75.867+436.3-37.80532+36.5+630+2119.20866+8053.4-1309.6-220.1+102.7-213.6+1350.6+2861-1.8-1.2+4550.5-9.5+2199+1273.4-47.1603+1989.5</f>
    </nc>
  </rcc>
</revisions>
</file>

<file path=xl/revisions/revisionLog1221121.xml><?xml version="1.0" encoding="utf-8"?>
<revisions xmlns="http://schemas.openxmlformats.org/spreadsheetml/2006/main" xmlns:r="http://schemas.openxmlformats.org/officeDocument/2006/relationships">
  <rcc rId="341" sId="1">
    <oc r="D29">
      <f>54023.2+278.8+95.4+125.1+300-6.09006+20.9-7.80141+6026.1-4</f>
    </oc>
    <nc r="D29">
      <f>54023.2+278.8+95.4+125.1+300-6.09006+20.9-7.80141+6026.1</f>
    </nc>
  </rcc>
</revisions>
</file>

<file path=xl/revisions/revisionLog1231111.xml><?xml version="1.0" encoding="utf-8"?>
<revisions xmlns="http://schemas.openxmlformats.org/spreadsheetml/2006/main" xmlns:r="http://schemas.openxmlformats.org/officeDocument/2006/relationships">
  <rfmt sheetId="1" sqref="D18">
    <dxf>
      <fill>
        <patternFill patternType="none">
          <bgColor auto="1"/>
        </patternFill>
      </fill>
    </dxf>
  </rfmt>
  <rfmt sheetId="1" sqref="D29">
    <dxf>
      <fill>
        <patternFill patternType="none">
          <bgColor auto="1"/>
        </patternFill>
      </fill>
    </dxf>
  </rfmt>
</revisions>
</file>

<file path=xl/revisions/revisionLog1252111.xml><?xml version="1.0" encoding="utf-8"?>
<revisions xmlns="http://schemas.openxmlformats.org/spreadsheetml/2006/main" xmlns:r="http://schemas.openxmlformats.org/officeDocument/2006/relationships">
  <rcc rId="372" sId="1">
    <oc r="D18">
      <f>290+32.5</f>
    </oc>
    <nc r="D18">
      <f>290+32.5+51</f>
    </nc>
  </rcc>
</revisions>
</file>

<file path=xl/revisions/revisionLog1351111.xml><?xml version="1.0" encoding="utf-8"?>
<revisions xmlns="http://schemas.openxmlformats.org/spreadsheetml/2006/main" xmlns:r="http://schemas.openxmlformats.org/officeDocument/2006/relationships">
  <rcc rId="493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+11545.9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+11545.9+5698.4</f>
    </nc>
  </rcc>
</revisions>
</file>

<file path=xl/revisions/revisionLog1621111.xml><?xml version="1.0" encoding="utf-8"?>
<revisions xmlns="http://schemas.openxmlformats.org/spreadsheetml/2006/main" xmlns:r="http://schemas.openxmlformats.org/officeDocument/2006/relationships">
  <rcc rId="346" sId="1">
    <oc r="D20">
      <f>123998.8+700+4299.60013+287125-18.11929+599+666.4+20000+202.1-84.6+636.3-2</f>
    </oc>
    <nc r="D20">
      <f>123998.8+700+4299.60013+287125-18.11929+599+666.4+20000+202.1-84.6+636.3-2+1918.9-26.6</f>
    </nc>
  </rcc>
</revisions>
</file>

<file path=xl/revisions/revisionLog1631111.xml><?xml version="1.0" encoding="utf-8"?>
<revisions xmlns="http://schemas.openxmlformats.org/spreadsheetml/2006/main" xmlns:r="http://schemas.openxmlformats.org/officeDocument/2006/relationships">
  <rcc rId="430" sId="1">
    <oc r="D19">
      <f>7858.9+384.48697+326.68188+52-2.9</f>
    </oc>
    <nc r="D19">
      <f>7858.9+384.48697+326.68188+52-2.9-6.5</f>
    </nc>
  </rcc>
  <rcv guid="{499E4481-C0FE-40C6-9B82-68DA4120B1EF}" action="delete"/>
  <rdn rId="0" localSheetId="1" customView="1" name="Z_499E4481_C0FE_40C6_9B82_68DA4120B1EF_.wvu.PrintArea" hidden="1" oldHidden="1">
    <formula>Бюджет_4!$A$1:$F$36</formula>
    <oldFormula>Бюджет_4!$A$1:$F$36</oldFormula>
  </rdn>
  <rdn rId="0" localSheetId="1" customView="1" name="Z_499E4481_C0FE_40C6_9B82_68DA4120B1EF_.wvu.PrintTitles" hidden="1" oldHidden="1">
    <formula>Бюджет_4!$9:$11</formula>
    <oldFormula>Бюджет_4!$9:$11</oldFormula>
  </rdn>
  <rdn rId="0" localSheetId="1" customView="1" name="Z_499E4481_C0FE_40C6_9B82_68DA4120B1EF_.wvu.FilterData" hidden="1" oldHidden="1">
    <formula>Бюджет_4!$B$11:$F$11</formula>
    <oldFormula>Бюджет_4!$B$11:$F$11</oldFormula>
  </rdn>
  <rcv guid="{499E4481-C0FE-40C6-9B82-68DA4120B1EF}" action="add"/>
</revisions>
</file>

<file path=xl/revisions/revisionLog1711111.xml><?xml version="1.0" encoding="utf-8"?>
<revisions xmlns="http://schemas.openxmlformats.org/spreadsheetml/2006/main" xmlns:r="http://schemas.openxmlformats.org/officeDocument/2006/relationships">
  <rcc rId="163" sId="1">
    <oc r="D21">
      <f>3749366+34823.02634+2240.4+10161+2700.1+300+4488.8</f>
    </oc>
    <nc r="D21">
      <f>3749366+34823.02634+2240.4+10161+2700.1+4488.8+9665.3-1971.6+2297.7+3730.8</f>
    </nc>
  </rcc>
</revisions>
</file>

<file path=xl/revisions/revisionLog11313111.xml><?xml version="1.0" encoding="utf-8"?>
<revisions xmlns="http://schemas.openxmlformats.org/spreadsheetml/2006/main" xmlns:r="http://schemas.openxmlformats.org/officeDocument/2006/relationships">
  <rcc rId="377" sId="1">
    <oc r="D20">
      <f>123998.8+700+4299.60013+287125-18.11929+599+666.4+20000+202.1-84.6+636.3-2+1918.9-26.6+2273.83857+400-1+3412.2</f>
    </oc>
    <nc r="D20">
      <f>123998.8+700+4299.60013+287125-18.11929+599+666.4+20000+202.1-84.6+636.3-2+1918.9-26.6+2273.83857+400-1+3412.3</f>
    </nc>
  </rcc>
</revisions>
</file>

<file path=xl/revisions/revisionLog11314111.xml><?xml version="1.0" encoding="utf-8"?>
<revisions xmlns="http://schemas.openxmlformats.org/spreadsheetml/2006/main" xmlns:r="http://schemas.openxmlformats.org/officeDocument/2006/relationships">
  <rcc rId="382" sId="1">
    <oc r="D31">
      <f>1500+2000+3000</f>
    </oc>
    <nc r="D31">
      <f>1500+2000+3000+13407.8</f>
    </nc>
  </rcc>
  <rfmt sheetId="1" sqref="D31">
    <dxf>
      <fill>
        <patternFill patternType="solid">
          <bgColor rgb="FFFFFF00"/>
        </patternFill>
      </fill>
    </dxf>
  </rfmt>
  <rcc rId="383" sId="1" numFmtId="4">
    <nc r="G31">
      <v>13407.8</v>
    </nc>
  </rcc>
</revisions>
</file>

<file path=xl/revisions/revisionLog11412111.xml><?xml version="1.0" encoding="utf-8"?>
<revisions xmlns="http://schemas.openxmlformats.org/spreadsheetml/2006/main" xmlns:r="http://schemas.openxmlformats.org/officeDocument/2006/relationships">
  <rcc rId="252" sId="1">
    <oc r="D28">
      <f>54023.2+278.8+95.4+125.1+300</f>
    </oc>
    <nc r="D28">
      <f>54023.2+278.8+95.4+125.1+300+6.09006</f>
    </nc>
  </rcc>
</revisions>
</file>

<file path=xl/revisions/revisionLog11611111.xml><?xml version="1.0" encoding="utf-8"?>
<revisions xmlns="http://schemas.openxmlformats.org/spreadsheetml/2006/main" xmlns:r="http://schemas.openxmlformats.org/officeDocument/2006/relationships">
  <rcc rId="250" sId="1">
    <oc r="E19">
      <v>110812.8</v>
    </oc>
    <nc r="E19">
      <f>110812.8+1000</f>
    </nc>
  </rcc>
</revisions>
</file>

<file path=xl/revisions/revisionLog12021111.xml><?xml version="1.0" encoding="utf-8"?>
<revisions xmlns="http://schemas.openxmlformats.org/spreadsheetml/2006/main" xmlns:r="http://schemas.openxmlformats.org/officeDocument/2006/relationships">
  <rcc rId="671" sId="1">
    <oc r="D18">
      <f>96+1133159.41425</f>
    </oc>
    <nc r="D18">
      <f>96+1133159.41425+7.3</f>
    </nc>
  </rcc>
</revisions>
</file>

<file path=xl/revisions/revisionLog113141111.xml><?xml version="1.0" encoding="utf-8"?>
<revisions xmlns="http://schemas.openxmlformats.org/spreadsheetml/2006/main" xmlns:r="http://schemas.openxmlformats.org/officeDocument/2006/relationships">
  <rcc rId="480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+220.87+5246.5+1037+505.3-517.2+8262.4</f>
    </nc>
  </rcc>
</revisions>
</file>

<file path=xl/revisions/revisionLog120211111.xml><?xml version="1.0" encoding="utf-8"?>
<revisions xmlns="http://schemas.openxmlformats.org/spreadsheetml/2006/main" xmlns:r="http://schemas.openxmlformats.org/officeDocument/2006/relationships">
  <rcc rId="644" sId="1">
    <oc r="D31">
      <f>100570.8+786</f>
    </oc>
    <nc r="D31">
      <f>100570.8+786-16139.9</f>
    </nc>
  </rcc>
  <rcc rId="645" sId="1" odxf="1" dxf="1">
    <oc r="G31">
      <v>786</v>
    </oc>
    <nc r="G31" t="inlineStr">
      <is>
        <t>плюс 786,0 т.р., минус 16139,9</t>
      </is>
    </nc>
    <ndxf>
      <font>
        <sz val="10"/>
        <color auto="1"/>
        <name val="Arial"/>
        <scheme val="none"/>
      </font>
    </ndxf>
  </rcc>
  <rfmt sheetId="1" sqref="B31:F31">
    <dxf>
      <fill>
        <patternFill patternType="solid">
          <bgColor rgb="FFFFFF00"/>
        </patternFill>
      </fill>
    </dxf>
  </rfmt>
</revisions>
</file>

<file path=xl/revisions/revisionLog1202111111.xml><?xml version="1.0" encoding="utf-8"?>
<revisions xmlns="http://schemas.openxmlformats.org/spreadsheetml/2006/main" xmlns:r="http://schemas.openxmlformats.org/officeDocument/2006/relationships">
  <rcc rId="375" sId="1">
    <oc r="D24">
      <f>369962.37124-345.62099+309.5+36505.33877-81.23896+800.4-75.867+436.3-37.80532+36.5+630+2119.20866</f>
    </oc>
    <nc r="D24">
      <f>369962.37124-345.62099+309.5+36505.33877-81.23896+800.4-75.867+436.3-37.80532+36.5+630+2119.20866+10914.4</f>
    </nc>
  </rcc>
</revisions>
</file>

<file path=xl/revisions/userNames.xml><?xml version="1.0" encoding="utf-8"?>
<users xmlns="http://schemas.openxmlformats.org/spreadsheetml/2006/main" xmlns:r="http://schemas.openxmlformats.org/officeDocument/2006/relationships" count="9">
  <userInfo guid="{DCA78F4F-C6F9-4616-8AEB-3A3289F890C7}" name="ЗиминаСИ" id="-1062405177" dateTime="2022-02-15T10:53:52"/>
  <userInfo guid="{8048786E-6FE6-496A-9737-A0F534FAC7C6}" name="Бадикова Ирина" id="-1300655898" dateTime="2022-04-01T16:25:41"/>
  <userInfo guid="{E2062DC3-186E-4169-90CC-A9BD6A443D41}" name="КамышеваСВ" id="-641606422" dateTime="2022-08-04T12:23:23"/>
  <userInfo guid="{0F184124-9B98-40CD-BA11-1549FED39732}" name="Аникина С. А." id="-373196696" dateTime="2022-08-04T16:36:20"/>
  <userInfo guid="{507B694C-A714-4376-A55A-6278E27A786D}" name="АббакумоваОВ" id="-388332338" dateTime="2022-09-16T17:09:03"/>
  <userInfo guid="{37168456-2EBB-40D7-8802-CB53C2E7CBFA}" name="Жарехина К.Н." id="-5416926" dateTime="2022-10-17T11:39:01"/>
  <userInfo guid="{112D43EB-6295-4C26-966F-A5F041030CF5}" name="КамышеваСВ" id="-641636045" dateTime="2022-10-26T13:20:43"/>
  <userInfo guid="{402964A7-D90E-4AFD-A7E9-65ADF7EF79E6}" name="Иванина О.А." id="-138117255" dateTime="2022-11-30T13:06:58"/>
  <userInfo guid="{71DA2B30-95BC-49DD-8D5B-BA980A81818E}" name="ХламоваОИ" id="-825866761" dateTime="2023-01-09T12:10:56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showGridLines="0" showZeros="0" tabSelected="1" view="pageBreakPreview" zoomScaleSheetLayoutView="100" workbookViewId="0">
      <selection activeCell="A5" sqref="A5:F5"/>
    </sheetView>
  </sheetViews>
  <sheetFormatPr defaultColWidth="9.140625" defaultRowHeight="12.75"/>
  <cols>
    <col min="1" max="1" width="1.42578125" customWidth="1"/>
    <col min="2" max="2" width="46.85546875" style="13" customWidth="1"/>
    <col min="3" max="3" width="16.28515625" customWidth="1"/>
    <col min="4" max="5" width="15" customWidth="1"/>
    <col min="6" max="6" width="17.140625" customWidth="1"/>
    <col min="7" max="7" width="13.28515625" style="14" customWidth="1"/>
    <col min="8" max="249" width="9.140625" customWidth="1"/>
  </cols>
  <sheetData>
    <row r="1" spans="1:9" ht="15.75" customHeight="1">
      <c r="A1" s="45" t="s">
        <v>56</v>
      </c>
      <c r="B1" s="45"/>
      <c r="C1" s="45"/>
      <c r="D1" s="45"/>
      <c r="E1" s="45"/>
      <c r="F1" s="45"/>
    </row>
    <row r="2" spans="1:9" ht="15">
      <c r="A2" s="46" t="s">
        <v>21</v>
      </c>
      <c r="B2" s="46"/>
      <c r="C2" s="46"/>
      <c r="D2" s="46"/>
      <c r="E2" s="46"/>
      <c r="F2" s="46"/>
    </row>
    <row r="3" spans="1:9" ht="21" customHeight="1">
      <c r="A3" s="45" t="s">
        <v>62</v>
      </c>
      <c r="B3" s="45"/>
      <c r="C3" s="45"/>
      <c r="D3" s="45"/>
      <c r="E3" s="45"/>
      <c r="F3" s="45"/>
    </row>
    <row r="4" spans="1:9" ht="15" customHeight="1">
      <c r="A4" s="45" t="s">
        <v>22</v>
      </c>
      <c r="B4" s="45"/>
      <c r="C4" s="45"/>
      <c r="D4" s="45"/>
      <c r="E4" s="45"/>
      <c r="F4" s="45"/>
      <c r="G4" s="15"/>
    </row>
    <row r="5" spans="1:9" ht="15">
      <c r="A5" s="46" t="s">
        <v>21</v>
      </c>
      <c r="B5" s="46"/>
      <c r="C5" s="46"/>
      <c r="D5" s="46"/>
      <c r="E5" s="46"/>
      <c r="F5" s="46"/>
      <c r="G5" s="15"/>
    </row>
    <row r="6" spans="1:9" ht="20.25" customHeight="1">
      <c r="A6" s="45" t="s">
        <v>35</v>
      </c>
      <c r="B6" s="45"/>
      <c r="C6" s="45"/>
      <c r="D6" s="45"/>
      <c r="E6" s="45"/>
      <c r="F6" s="45"/>
      <c r="G6" s="15"/>
    </row>
    <row r="7" spans="1:9" ht="36.75" customHeight="1">
      <c r="A7" s="48" t="s">
        <v>23</v>
      </c>
      <c r="B7" s="48"/>
      <c r="C7" s="48"/>
      <c r="D7" s="48"/>
      <c r="E7" s="48"/>
      <c r="F7" s="48"/>
      <c r="G7" s="15"/>
    </row>
    <row r="8" spans="1:9">
      <c r="A8" s="1"/>
      <c r="B8" s="9"/>
      <c r="C8" s="4"/>
      <c r="D8" s="4"/>
      <c r="E8" s="4"/>
      <c r="F8" s="4"/>
      <c r="G8" s="15"/>
    </row>
    <row r="9" spans="1:9">
      <c r="A9" s="1"/>
      <c r="B9" s="47" t="s">
        <v>20</v>
      </c>
      <c r="C9" s="47" t="s">
        <v>19</v>
      </c>
      <c r="D9" s="47" t="s">
        <v>18</v>
      </c>
      <c r="E9" s="47" t="s">
        <v>17</v>
      </c>
      <c r="F9" s="47" t="s">
        <v>24</v>
      </c>
      <c r="G9" s="19"/>
      <c r="H9" s="20"/>
      <c r="I9" s="20"/>
    </row>
    <row r="10" spans="1:9">
      <c r="A10" s="1"/>
      <c r="B10" s="47"/>
      <c r="C10" s="47"/>
      <c r="D10" s="47"/>
      <c r="E10" s="47"/>
      <c r="F10" s="47"/>
      <c r="G10" s="19"/>
      <c r="H10" s="20"/>
      <c r="I10" s="20"/>
    </row>
    <row r="11" spans="1:9">
      <c r="A11" s="3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19"/>
      <c r="H11" s="20"/>
      <c r="I11" s="20"/>
    </row>
    <row r="12" spans="1:9" ht="38.25">
      <c r="A12" s="3"/>
      <c r="B12" s="21" t="s">
        <v>46</v>
      </c>
      <c r="C12" s="35" t="s">
        <v>47</v>
      </c>
      <c r="D12" s="37">
        <f>1404.9+2501+1093.4+1012.7-47.6</f>
        <v>5964.4</v>
      </c>
      <c r="E12" s="38">
        <v>0</v>
      </c>
      <c r="F12" s="38">
        <v>0</v>
      </c>
      <c r="G12" s="19"/>
      <c r="H12" s="20"/>
      <c r="I12" s="20"/>
    </row>
    <row r="13" spans="1:9" ht="51">
      <c r="A13" s="5"/>
      <c r="B13" s="10" t="s">
        <v>16</v>
      </c>
      <c r="C13" s="36" t="s">
        <v>15</v>
      </c>
      <c r="D13" s="37">
        <v>165039.4</v>
      </c>
      <c r="E13" s="38">
        <v>0</v>
      </c>
      <c r="F13" s="38">
        <v>0</v>
      </c>
      <c r="G13" s="19"/>
      <c r="H13" s="20"/>
      <c r="I13" s="20"/>
    </row>
    <row r="14" spans="1:9" ht="38.25">
      <c r="A14" s="5"/>
      <c r="B14" s="10" t="s">
        <v>48</v>
      </c>
      <c r="C14" s="36" t="s">
        <v>49</v>
      </c>
      <c r="D14" s="37">
        <f>70.9+251.7-251.7</f>
        <v>70.900000000000034</v>
      </c>
      <c r="E14" s="38">
        <v>0</v>
      </c>
      <c r="F14" s="38">
        <v>0</v>
      </c>
      <c r="G14" s="22">
        <v>-251.7</v>
      </c>
      <c r="H14" s="20"/>
      <c r="I14" s="20"/>
    </row>
    <row r="15" spans="1:9" ht="51">
      <c r="A15" s="5"/>
      <c r="B15" s="10" t="s">
        <v>57</v>
      </c>
      <c r="C15" s="36" t="s">
        <v>58</v>
      </c>
      <c r="D15" s="37">
        <v>191</v>
      </c>
      <c r="E15" s="38">
        <v>0</v>
      </c>
      <c r="F15" s="38">
        <v>0</v>
      </c>
      <c r="G15" s="22"/>
      <c r="H15" s="20"/>
      <c r="I15" s="20"/>
    </row>
    <row r="16" spans="1:9" ht="38.25">
      <c r="A16" s="5"/>
      <c r="B16" s="10" t="s">
        <v>44</v>
      </c>
      <c r="C16" s="36" t="s">
        <v>45</v>
      </c>
      <c r="D16" s="37">
        <f>14784.75689+9586.45963</f>
        <v>24371.216520000002</v>
      </c>
      <c r="E16" s="38">
        <v>0</v>
      </c>
      <c r="F16" s="38">
        <v>0</v>
      </c>
      <c r="G16" s="23"/>
      <c r="H16" s="20"/>
      <c r="I16" s="20"/>
    </row>
    <row r="17" spans="1:10" ht="38.25">
      <c r="A17" s="5"/>
      <c r="B17" s="10" t="s">
        <v>51</v>
      </c>
      <c r="C17" s="36" t="s">
        <v>50</v>
      </c>
      <c r="D17" s="39">
        <f>609.4-31.06</f>
        <v>578.34</v>
      </c>
      <c r="E17" s="38">
        <v>0</v>
      </c>
      <c r="F17" s="38">
        <v>0</v>
      </c>
      <c r="G17" s="19">
        <v>-31.06</v>
      </c>
      <c r="H17" s="20"/>
      <c r="I17" s="20"/>
    </row>
    <row r="18" spans="1:10" ht="53.25" customHeight="1">
      <c r="A18" s="5"/>
      <c r="B18" s="10" t="s">
        <v>60</v>
      </c>
      <c r="C18" s="36" t="s">
        <v>59</v>
      </c>
      <c r="D18" s="37">
        <f>96+1133159.41425+7.3-28.5-1.29695+1800</f>
        <v>1135032.9172999999</v>
      </c>
      <c r="E18" s="38">
        <v>1133159.4152500001</v>
      </c>
      <c r="F18" s="38">
        <v>0</v>
      </c>
      <c r="G18" s="19"/>
      <c r="H18" s="20"/>
      <c r="I18" s="20"/>
    </row>
    <row r="19" spans="1:10" ht="63.75">
      <c r="A19" s="5"/>
      <c r="B19" s="10" t="s">
        <v>25</v>
      </c>
      <c r="C19" s="36" t="s">
        <v>14</v>
      </c>
      <c r="D19" s="37">
        <f>290+32.5+51+13.5+64.5-46.86234</f>
        <v>404.63765999999998</v>
      </c>
      <c r="E19" s="38">
        <v>0</v>
      </c>
      <c r="F19" s="38">
        <v>0</v>
      </c>
      <c r="G19" s="19">
        <v>13.5</v>
      </c>
      <c r="H19" s="20"/>
      <c r="I19" s="20"/>
    </row>
    <row r="20" spans="1:10" ht="25.5">
      <c r="A20" s="5"/>
      <c r="B20" s="10" t="s">
        <v>26</v>
      </c>
      <c r="C20" s="36" t="s">
        <v>13</v>
      </c>
      <c r="D20" s="37">
        <f>7858.9+384.48697+326.68188+52-2.9-6.5+123.2+27.6-293+21.2-988.49671-4.5</f>
        <v>7498.6721400000015</v>
      </c>
      <c r="E20" s="38">
        <v>7592.3</v>
      </c>
      <c r="F20" s="38">
        <v>7572.3</v>
      </c>
      <c r="G20" s="19"/>
      <c r="H20" s="20"/>
      <c r="I20" s="20"/>
    </row>
    <row r="21" spans="1:10" ht="38.25">
      <c r="A21" s="5"/>
      <c r="B21" s="10" t="s">
        <v>27</v>
      </c>
      <c r="C21" s="36" t="s">
        <v>12</v>
      </c>
      <c r="D21" s="37">
        <f>123998.8+700+4299.60013+287125-18.11929+599+666.4+20000+202.1-84.6+636.3-2+1918.9-26.6+2273.83857+400-1+3412.3-103.9+31858.2-11.7+448-12-4.5-14.2+4756.4-8000+293+301.5-24372.6-11740.45432+341.47206-20.3</f>
        <v>439818.83715000009</v>
      </c>
      <c r="E21" s="38">
        <f>110812.8+1000+8000</f>
        <v>119812.8</v>
      </c>
      <c r="F21" s="38">
        <v>110581.2</v>
      </c>
      <c r="G21" s="24">
        <v>-24372.6</v>
      </c>
      <c r="H21" s="30"/>
      <c r="I21" s="20"/>
    </row>
    <row r="22" spans="1:10" ht="38.25">
      <c r="A22" s="5"/>
      <c r="B22" s="10" t="s">
        <v>28</v>
      </c>
      <c r="C22" s="36" t="s">
        <v>11</v>
      </c>
      <c r="D22" s="37">
        <f>399965.8+54848.04713+1528.8+600+600+2000+28787.8+939.2+1097.6-32231.6+1975.9-51.32-828.92278+3026.9+3530</f>
        <v>465788.20435000001</v>
      </c>
      <c r="E22" s="38">
        <f>386458.7+30.8</f>
        <v>386489.5</v>
      </c>
      <c r="F22" s="38">
        <f>411031.8+30.8</f>
        <v>411062.6</v>
      </c>
      <c r="G22" s="19">
        <v>1975.92</v>
      </c>
      <c r="H22" s="20"/>
      <c r="I22" s="20"/>
    </row>
    <row r="23" spans="1:10" ht="38.25">
      <c r="A23" s="5"/>
      <c r="B23" s="10" t="s">
        <v>29</v>
      </c>
      <c r="C23" s="36" t="s">
        <v>10</v>
      </c>
      <c r="D23" s="37">
        <f>4095924.34977+1529.4</f>
        <v>4097453.7497700001</v>
      </c>
      <c r="E23" s="38">
        <f>4015986.96278-620704.7</f>
        <v>3395282.2627800005</v>
      </c>
      <c r="F23" s="38">
        <f>3975302.538-596224.6</f>
        <v>3379077.9380000001</v>
      </c>
      <c r="G23" s="24"/>
      <c r="H23" s="20"/>
      <c r="I23" s="20"/>
    </row>
    <row r="24" spans="1:10" ht="63.75">
      <c r="A24" s="5"/>
      <c r="B24" s="10" t="s">
        <v>30</v>
      </c>
      <c r="C24" s="36" t="s">
        <v>9</v>
      </c>
      <c r="D24" s="37">
        <f>22629.8+1045.55614</f>
        <v>23675.35614</v>
      </c>
      <c r="E24" s="38">
        <v>23023.7</v>
      </c>
      <c r="F24" s="38">
        <v>23714.400000000001</v>
      </c>
      <c r="G24" s="19"/>
      <c r="H24" s="20"/>
      <c r="I24" s="20"/>
    </row>
    <row r="25" spans="1:10" ht="38.25">
      <c r="A25" s="5"/>
      <c r="B25" s="10" t="s">
        <v>31</v>
      </c>
      <c r="C25" s="36" t="s">
        <v>8</v>
      </c>
      <c r="D25" s="37">
        <f>369962.37124-345.62099+309.5+36505.33877-81.23896+800.4-75.867+436.3-37.80532+36.5+630+2119.20866+8053.4-1309.6-220.1+102.7-213.6+1350.6+2861-1.8-1.2+4550.5-9.5+2199+1273.4-47.1603+1989.5-18085.6</f>
        <v>412750.62610000011</v>
      </c>
      <c r="E25" s="38">
        <v>462646.4</v>
      </c>
      <c r="F25" s="38">
        <v>461880.1</v>
      </c>
      <c r="G25" s="19"/>
      <c r="H25" s="20"/>
      <c r="I25" s="20"/>
    </row>
    <row r="26" spans="1:10" ht="38.25">
      <c r="A26" s="5"/>
      <c r="B26" s="10" t="s">
        <v>7</v>
      </c>
      <c r="C26" s="36" t="s">
        <v>6</v>
      </c>
      <c r="D26" s="37">
        <f>850+102.6+646.8+100+150+236.6-51.5-809.9</f>
        <v>1224.5999999999999</v>
      </c>
      <c r="E26" s="38">
        <v>0</v>
      </c>
      <c r="F26" s="38">
        <v>0</v>
      </c>
      <c r="G26" s="32">
        <v>-861.4</v>
      </c>
      <c r="H26" s="33" t="s">
        <v>61</v>
      </c>
      <c r="I26" s="20"/>
    </row>
    <row r="27" spans="1:10" ht="51" customHeight="1">
      <c r="A27" s="5"/>
      <c r="B27" s="10" t="s">
        <v>38</v>
      </c>
      <c r="C27" s="36" t="s">
        <v>39</v>
      </c>
      <c r="D27" s="40">
        <f>43113.3+5000+169.4+84.6-5701.1391</f>
        <v>42666.160900000003</v>
      </c>
      <c r="E27" s="38">
        <v>0</v>
      </c>
      <c r="F27" s="38">
        <v>0</v>
      </c>
      <c r="G27" s="34">
        <v>-5701.1391000000003</v>
      </c>
      <c r="H27" s="20"/>
      <c r="I27" s="20"/>
    </row>
    <row r="28" spans="1:10" ht="51" customHeight="1">
      <c r="A28" s="5"/>
      <c r="B28" s="10" t="s">
        <v>5</v>
      </c>
      <c r="C28" s="36" t="s">
        <v>4</v>
      </c>
      <c r="D28" s="37">
        <f>12819.5873+760.3512</f>
        <v>13579.938499999998</v>
      </c>
      <c r="E28" s="38">
        <v>0</v>
      </c>
      <c r="F28" s="38">
        <v>0</v>
      </c>
      <c r="G28" s="26"/>
      <c r="H28" s="20"/>
      <c r="I28" s="20"/>
    </row>
    <row r="29" spans="1:10" ht="51" customHeight="1">
      <c r="A29" s="5"/>
      <c r="B29" s="10" t="s">
        <v>52</v>
      </c>
      <c r="C29" s="36" t="s">
        <v>53</v>
      </c>
      <c r="D29" s="37">
        <f>1149.8008+600</f>
        <v>1749.8008</v>
      </c>
      <c r="E29" s="38">
        <v>0</v>
      </c>
      <c r="F29" s="38">
        <v>0</v>
      </c>
      <c r="G29" s="25"/>
      <c r="H29" s="20"/>
      <c r="I29" s="20"/>
    </row>
    <row r="30" spans="1:10" ht="63.75">
      <c r="A30" s="5"/>
      <c r="B30" s="10" t="s">
        <v>32</v>
      </c>
      <c r="C30" s="36" t="s">
        <v>3</v>
      </c>
      <c r="D30" s="37">
        <f>54023.2+278.8+95.4+125.1+300-6.09006+20.9-7.80141+4719-4+1144.7+1759.6-3.85542+147.8-3.061+29.9+43.6-65.1935+3377.8-1.275-22.91428+5-6.75874-16.40029+182.4+1908.6-137.66597+12.7572-4619.78207-462.62789</f>
        <v>62817.131569999983</v>
      </c>
      <c r="E30" s="38">
        <v>37000.400000000001</v>
      </c>
      <c r="F30" s="38">
        <v>37000.400000000001</v>
      </c>
      <c r="G30" s="27"/>
      <c r="H30" s="28"/>
      <c r="I30" s="28"/>
    </row>
    <row r="31" spans="1:10" ht="51">
      <c r="A31" s="5"/>
      <c r="B31" s="10" t="s">
        <v>33</v>
      </c>
      <c r="C31" s="36" t="s">
        <v>2</v>
      </c>
      <c r="D31" s="39">
        <f>100570.8+786-16139.9-6880-145.86</f>
        <v>78191.040000000008</v>
      </c>
      <c r="E31" s="38">
        <v>104113.60000000001</v>
      </c>
      <c r="F31" s="38">
        <v>107722.8</v>
      </c>
      <c r="G31" s="14">
        <v>-7025.86</v>
      </c>
      <c r="H31" s="31"/>
      <c r="I31" s="20"/>
      <c r="J31" s="20"/>
    </row>
    <row r="32" spans="1:10" ht="51">
      <c r="A32" s="5"/>
      <c r="B32" s="10" t="s">
        <v>36</v>
      </c>
      <c r="C32" s="36" t="s">
        <v>37</v>
      </c>
      <c r="D32" s="37">
        <f>1500+2000+3000+13407.8+2756.1+7300+15000-745.6-1919.73394</f>
        <v>42298.566059999997</v>
      </c>
      <c r="E32" s="38">
        <v>0</v>
      </c>
      <c r="F32" s="38">
        <v>0</v>
      </c>
      <c r="G32" s="19"/>
      <c r="H32" s="20"/>
      <c r="I32" s="20"/>
    </row>
    <row r="33" spans="1:9" ht="49.5" customHeight="1">
      <c r="A33" s="5"/>
      <c r="B33" s="10" t="s">
        <v>55</v>
      </c>
      <c r="C33" s="36" t="s">
        <v>54</v>
      </c>
      <c r="D33" s="37">
        <v>12920</v>
      </c>
      <c r="E33" s="38">
        <v>5600</v>
      </c>
      <c r="F33" s="38">
        <v>3500</v>
      </c>
      <c r="G33" s="19"/>
      <c r="H33" s="20"/>
      <c r="I33" s="20"/>
    </row>
    <row r="34" spans="1:9" ht="49.5" customHeight="1">
      <c r="A34" s="5"/>
      <c r="B34" s="10" t="s">
        <v>43</v>
      </c>
      <c r="C34" s="36" t="s">
        <v>42</v>
      </c>
      <c r="D34" s="37">
        <f>673.8+621.3+7572.15-20.6928</f>
        <v>8846.5571999999993</v>
      </c>
      <c r="E34" s="38">
        <v>0</v>
      </c>
      <c r="F34" s="38">
        <v>0</v>
      </c>
      <c r="G34" s="19"/>
      <c r="H34" s="20"/>
      <c r="I34" s="20"/>
    </row>
    <row r="35" spans="1:9" ht="102">
      <c r="A35" s="5"/>
      <c r="B35" s="10" t="s">
        <v>34</v>
      </c>
      <c r="C35" s="36" t="s">
        <v>1</v>
      </c>
      <c r="D35" s="41">
        <f>1371.7+107.59824+154.7+897.43882</f>
        <v>2531.4370600000002</v>
      </c>
      <c r="E35" s="38">
        <v>1336.2</v>
      </c>
      <c r="F35" s="38">
        <v>1336.2</v>
      </c>
      <c r="G35" s="19">
        <v>897.43881999999996</v>
      </c>
      <c r="H35" s="20"/>
      <c r="I35" s="20"/>
    </row>
    <row r="36" spans="1:9" ht="55.5" customHeight="1">
      <c r="A36" s="5"/>
      <c r="B36" s="10" t="s">
        <v>41</v>
      </c>
      <c r="C36" s="36" t="s">
        <v>40</v>
      </c>
      <c r="D36" s="41">
        <f>4216.9+177645.93+10000-1621.2-3698.80847-293.10623-9131.18325</f>
        <v>177118.53204999998</v>
      </c>
      <c r="E36" s="42">
        <f>21731.64+1161.1+459300.31</f>
        <v>482193.05</v>
      </c>
      <c r="F36" s="43">
        <f>122154.6-10836.23</f>
        <v>111318.37000000001</v>
      </c>
      <c r="G36" s="19">
        <v>-13123.097949999999</v>
      </c>
      <c r="H36" s="20"/>
      <c r="I36" s="20"/>
    </row>
    <row r="37" spans="1:9">
      <c r="A37" s="2"/>
      <c r="B37" s="11" t="s">
        <v>0</v>
      </c>
      <c r="C37" s="35"/>
      <c r="D37" s="44">
        <f>SUM(D12:D36)</f>
        <v>7222582.0212699994</v>
      </c>
      <c r="E37" s="44">
        <f>SUM(E12:E36)</f>
        <v>6158249.6280300012</v>
      </c>
      <c r="F37" s="44">
        <f>SUM(F12:F36)</f>
        <v>4654766.3080000002</v>
      </c>
      <c r="G37" s="8">
        <f>SUM(G13:G36)</f>
        <v>-48479.998229999997</v>
      </c>
      <c r="H37" s="8">
        <f>SUM(H13:H36)</f>
        <v>0</v>
      </c>
      <c r="I37" s="8">
        <f t="shared" ref="I37" si="0">SUM(I13:I36)</f>
        <v>0</v>
      </c>
    </row>
    <row r="38" spans="1:9">
      <c r="A38" s="1"/>
      <c r="B38" s="12"/>
      <c r="C38" s="1"/>
      <c r="D38" s="1"/>
      <c r="E38" s="1"/>
      <c r="F38" s="1"/>
      <c r="G38" s="15"/>
    </row>
    <row r="39" spans="1:9">
      <c r="D39" s="8">
        <v>4992134.3</v>
      </c>
      <c r="E39" s="8">
        <v>4532272.9000000004</v>
      </c>
      <c r="F39" s="8">
        <v>4539752.5</v>
      </c>
    </row>
    <row r="41" spans="1:9">
      <c r="D41" s="16">
        <f>D37-D39</f>
        <v>2230447.7212699996</v>
      </c>
      <c r="E41" s="17">
        <f>E37-E39</f>
        <v>1625976.7280300008</v>
      </c>
      <c r="F41" s="17">
        <f>F37-F39</f>
        <v>115013.80800000019</v>
      </c>
    </row>
    <row r="43" spans="1:9">
      <c r="D43" s="16"/>
    </row>
    <row r="45" spans="1:9" ht="18.75">
      <c r="F45" s="18"/>
    </row>
    <row r="48" spans="1:9">
      <c r="D48">
        <f>SUM(D44:D47)</f>
        <v>0</v>
      </c>
    </row>
    <row r="49" spans="4:4">
      <c r="D49" s="29">
        <v>6126126.5999999996</v>
      </c>
    </row>
    <row r="50" spans="4:4">
      <c r="D50" s="29">
        <f>D37-D49</f>
        <v>1096455.4212699998</v>
      </c>
    </row>
  </sheetData>
  <customSheetViews>
    <customSheetView guid="{906D6191-8E2E-4B6A-AA75-BCCD8ED37EE6}" showPageBreaks="1" showGridLines="0" zeroValues="0" fitToPage="1" printArea="1" view="pageBreakPreview">
      <pane ySplit="10" topLeftCell="A17" activePane="bottomLeft" state="frozen"/>
      <selection pane="bottomLeft" activeCell="D22" sqref="D22"/>
      <pageMargins left="0.78740157480314965" right="0.19685039370078741" top="0.39370078740157483" bottom="0.39370078740157483" header="0" footer="0.19685039370078741"/>
      <pageSetup paperSize="9" scale="84" fitToHeight="0" orientation="portrait" r:id="rId1"/>
      <headerFooter alignWithMargins="0">
        <oddFooter>&amp;C&amp;P/&amp;N&amp;RПриложение 6  Страница  &amp;P из &amp;N</oddFooter>
      </headerFooter>
    </customSheetView>
    <customSheetView guid="{D81A5A8D-8A30-4BD0-91CB-115E386759C2}" showPageBreaks="1" showGridLines="0" zeroValues="0" fitToPage="1" printArea="1" view="pageBreakPreview" topLeftCell="A16">
      <selection activeCell="D24" sqref="D24"/>
      <pageMargins left="0.78740157480314965" right="0.19685039370078741" top="0.39370078740157483" bottom="0.39370078740157483" header="0" footer="0.19685039370078741"/>
      <pageSetup paperSize="9" scale="84" fitToHeight="0" orientation="portrait" r:id="rId2"/>
      <headerFooter alignWithMargins="0">
        <oddFooter>&amp;C&amp;P/&amp;N&amp;RПриложение 6  Страница  &amp;P из &amp;N</oddFooter>
      </headerFooter>
    </customSheetView>
    <customSheetView guid="{62B83F90-5704-4DB0-8B93-33D053071ED2}" showPageBreaks="1" showGridLines="0" zeroValues="0" fitToPage="1" printArea="1" view="pageBreakPreview">
      <pane ySplit="10" topLeftCell="A23" activePane="bottomLeft" state="frozen"/>
      <selection pane="bottomLeft" activeCell="D26" sqref="D26"/>
      <pageMargins left="0.78740157480314965" right="0.19685039370078741" top="0.39370078740157483" bottom="0.39370078740157483" header="0" footer="0.19685039370078741"/>
      <pageSetup paperSize="9" scale="84" fitToHeight="0" orientation="portrait" r:id="rId3"/>
      <headerFooter alignWithMargins="0">
        <oddFooter>&amp;C&amp;P/&amp;N&amp;RПриложение 6  Страница  &amp;P из &amp;N</oddFooter>
      </headerFooter>
    </customSheetView>
    <customSheetView guid="{7586D6DD-BD47-4A1D-B2C0-E93230C7D186}" showPageBreaks="1" showGridLines="0" zeroValues="0" fitToPage="1" printArea="1" view="pageBreakPreview" topLeftCell="A13">
      <selection activeCell="M13" sqref="M13"/>
      <pageMargins left="0.78740157480314965" right="0.19685039370078741" top="0.39370078740157483" bottom="0.39370078740157483" header="0" footer="0.19685039370078741"/>
      <pageSetup paperSize="9" scale="84" fitToHeight="0" orientation="portrait" r:id="rId4"/>
      <headerFooter alignWithMargins="0">
        <oddFooter>&amp;C&amp;P/&amp;N&amp;RПриложение 6  Страница  &amp;P из &amp;N</oddFooter>
      </headerFooter>
    </customSheetView>
    <customSheetView guid="{3740FB06-13AC-4D16-BE14-E9DED6CED4FE}" showPageBreaks="1" showGridLines="0" zeroValues="0" fitToPage="1" printArea="1" view="pageBreakPreview" topLeftCell="A23">
      <selection activeCell="D30" sqref="D30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&amp;C&amp;P/&amp;N&amp;RПриложение 6  Страница  &amp;P из &amp;N</oddFooter>
      </headerFooter>
    </customSheetView>
    <customSheetView guid="{5C8FFFF2-403D-461B-9436-1D4E1C203F65}" showPageBreaks="1" showGridLines="0" zeroValues="0" fitToPage="1" printArea="1" view="pageBreakPreview" topLeftCell="A21">
      <selection activeCell="H19" sqref="H19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6"/>
      <headerFooter alignWithMargins="0">
        <oddFooter>&amp;C&amp;P/&amp;N&amp;RПриложение 2  Страница  &amp;P из &amp;N</oddFooter>
      </headerFooter>
    </customSheetView>
    <customSheetView guid="{455C2FD2-B0D6-47DE-8326-A9001A036F0A}" showPageBreaks="1" showGridLines="0" zeroValues="0" fitToPage="1" printArea="1" view="pageBreakPreview" topLeftCell="A16">
      <selection activeCell="D22" sqref="D22"/>
      <pageMargins left="0.78740157480314965" right="0.19685039370078741" top="0.39370078740157483" bottom="0.39370078740157483" header="0" footer="0.19685039370078741"/>
      <pageSetup paperSize="9" scale="84" fitToHeight="0" orientation="portrait" r:id="rId7"/>
      <headerFooter alignWithMargins="0">
        <oddFooter>&amp;C&amp;P/&amp;N&amp;RПриложение 6  Страница  &amp;P из &amp;N</oddFooter>
      </headerFooter>
    </customSheetView>
    <customSheetView guid="{4B8B5BE4-9B75-495F-BD87-1F4ABCBFFA73}" showPageBreaks="1" showGridLines="0" zeroValues="0" fitToPage="1" printArea="1" view="pageBreakPreview" topLeftCell="A22">
      <selection activeCell="D25" sqref="D25"/>
      <pageMargins left="0.78740157480314965" right="0.19685039370078741" top="0.39370078740157483" bottom="0.39370078740157483" header="0" footer="0.19685039370078741"/>
      <pageSetup paperSize="9" scale="84" fitToHeight="0" orientation="portrait" r:id="rId8"/>
      <headerFooter alignWithMargins="0">
        <oddFooter>&amp;C&amp;P/&amp;N&amp;RПриложение 6  Страница  &amp;P из &amp;N</oddFooter>
      </headerFooter>
    </customSheetView>
    <customSheetView guid="{1EEEED68-7730-4164-89CD-D5C50551078A}" showPageBreaks="1" showGridLines="0" zeroValues="0" fitToPage="1" printArea="1" view="pageBreakPreview" topLeftCell="A34">
      <selection activeCell="B12" sqref="B12:F35"/>
      <pageMargins left="0.78740157480314965" right="0.19685039370078741" top="0.39370078740157483" bottom="0.39370078740157483" header="0" footer="0.19685039370078741"/>
      <pageSetup paperSize="9" scale="84" fitToHeight="0" orientation="portrait" r:id="rId9"/>
      <headerFooter alignWithMargins="0">
        <oddFooter>&amp;C&amp;P/&amp;N&amp;RПриложение 6  Страница  &amp;P из &amp;N</oddFooter>
      </headerFooter>
    </customSheetView>
    <customSheetView guid="{B004F3DC-75FB-4F68-868E-5A0747EB0B11}" showPageBreaks="1" showGridLines="0" zeroValues="0" fitToPage="1" printArea="1" view="pageBreakPreview" topLeftCell="A13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10"/>
      <headerFooter alignWithMargins="0">
        <oddFooter>&amp;C&amp;P/&amp;N&amp;RПриложение 6  Страница  &amp;P из &amp;N</oddFooter>
      </headerFooter>
    </customSheetView>
    <customSheetView guid="{9716721C-1066-4710-824C-159335E57A53}" showPageBreaks="1" showGridLines="0" zeroValues="0" fitToPage="1" printArea="1" view="pageBreakPreview" topLeftCell="A4">
      <selection activeCell="D35" sqref="D35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11"/>
      <headerFooter alignWithMargins="0">
        <oddFooter>&amp;C&amp;P/&amp;N&amp;RПриложение 6  Страница  &amp;P из &amp;N</oddFooter>
      </headerFooter>
    </customSheetView>
    <customSheetView guid="{801E4BD5-A797-46E7-AABF-F54E77A2C355}" showPageBreaks="1" showGridLines="0" zeroValues="0" fitToPage="1" printArea="1" view="pageBreakPreview" topLeftCell="A10">
      <selection activeCell="D17" sqref="D17"/>
      <pageMargins left="0.78740157480314965" right="0.19685039370078741" top="0.39370078740157483" bottom="0.39370078740157483" header="0" footer="0.19685039370078741"/>
      <pageSetup paperSize="9" scale="84" fitToHeight="0" orientation="portrait" r:id="rId12"/>
      <headerFooter alignWithMargins="0">
        <oddFooter>&amp;C&amp;P/&amp;N&amp;RПриложение 6  Страница  &amp;P из &amp;N</oddFooter>
      </headerFooter>
    </customSheetView>
    <customSheetView guid="{427F939E-E7E7-4548-BDA8-CC66F05D2D5D}" showPageBreaks="1" showGridLines="0" zeroValues="0" fitToPage="1" printArea="1" view="pageBreakPreview">
      <selection activeCell="E16" sqref="E16"/>
      <pageMargins left="0.78740157480314965" right="0.19685039370078741" top="0.39370078740157483" bottom="0.39370078740157483" header="0" footer="0.19685039370078741"/>
      <pageSetup paperSize="9" scale="84" fitToHeight="0" orientation="portrait" r:id="rId13"/>
      <headerFooter alignWithMargins="0">
        <oddFooter>&amp;C&amp;P/&amp;N&amp;RПриложение 6  Страница  &amp;P из &amp;N</oddFooter>
      </headerFooter>
    </customSheetView>
    <customSheetView guid="{1F461E36-4CE9-45FB-ADE8-9CFFE8AE323F}" showPageBreaks="1" showGridLines="0" zeroValues="0" fitToPage="1" printArea="1" view="pageBreakPreview" topLeftCell="A10">
      <selection activeCell="D25" sqref="D25"/>
      <pageMargins left="0.78740157480314965" right="0.19685039370078741" top="0.39370078740157483" bottom="0.39370078740157483" header="0" footer="0.19685039370078741"/>
      <pageSetup paperSize="9" scale="84" fitToHeight="0" orientation="portrait" r:id="rId14"/>
      <headerFooter alignWithMargins="0">
        <oddFooter>&amp;C&amp;P/&amp;N&amp;RПриложение 6  Страница  &amp;P из &amp;N</oddFooter>
      </headerFooter>
    </customSheetView>
    <customSheetView guid="{24C43C10-BDC9-4E18-9C2D-CE44A250C3EA}" showPageBreaks="1" showGridLines="0" zeroValues="0" fitToPage="1" printArea="1" view="pageBreakPreview">
      <selection activeCell="F9" sqref="F9:F10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15"/>
      <headerFooter alignWithMargins="0">
        <oddFooter>&amp;C&amp;P/&amp;N&amp;RПриложение 6  Страница  &amp;P из &amp;N</oddFooter>
      </headerFooter>
    </customSheetView>
    <customSheetView guid="{975FE0CD-CF7C-487D-8204-E1340558FCE0}" showPageBreaks="1" showGridLines="0" zeroValues="0" fitToPage="1" printArea="1" view="pageBreakPreview">
      <selection activeCell="A2" sqref="A2:F2"/>
      <pageMargins left="0.78740157480314965" right="0.19685039370078741" top="0.39370078740157483" bottom="0.39370078740157483" header="0" footer="0.19685039370078741"/>
      <pageSetup paperSize="9" scale="84" fitToHeight="0" orientation="portrait" r:id="rId16"/>
      <headerFooter alignWithMargins="0">
        <oddFooter>&amp;C&amp;P/&amp;N&amp;RПриложение 6  Страница  &amp;P из &amp;N</oddFooter>
      </headerFooter>
    </customSheetView>
    <customSheetView guid="{E7F41B64-CAB3-4C21-9670-71589F155AF4}" showPageBreaks="1" showGridLines="0" zeroValues="0" fitToPage="1" printArea="1" view="pageBreakPreview">
      <selection activeCell="G20" sqref="G20"/>
      <pageMargins left="0.78740157480314965" right="0.19685039370078741" top="0.39370078740157483" bottom="0.39370078740157483" header="0" footer="0.19685039370078741"/>
      <pageSetup paperSize="9" scale="84" fitToHeight="0" orientation="portrait" r:id="rId17"/>
      <headerFooter alignWithMargins="0">
        <oddFooter>&amp;C&amp;P/&amp;N&amp;RПриложение 6  Страница  &amp;P из &amp;N</oddFooter>
      </headerFooter>
    </customSheetView>
    <customSheetView guid="{C4E3EBB7-1D43-4765-AB1E-B95FA6EA6861}" showPageBreaks="1" showGridLines="0" zeroValues="0" fitToPage="1" printArea="1" view="pageBreakPreview" topLeftCell="A31">
      <selection activeCell="B12" sqref="B12:F36"/>
      <pageMargins left="0.78740157480314965" right="0.19685039370078741" top="0.39370078740157483" bottom="0.39370078740157483" header="0" footer="0.19685039370078741"/>
      <pageSetup paperSize="9" scale="84" fitToHeight="0" orientation="portrait" r:id="rId18"/>
      <headerFooter alignWithMargins="0">
        <oddFooter>&amp;C&amp;P/&amp;N&amp;RПриложение 6  Страница  &amp;P из &amp;N</oddFooter>
      </headerFooter>
    </customSheetView>
    <customSheetView guid="{AFD96B81-95A9-4C54-99AF-CD7489BE7F91}" showPageBreaks="1" showGridLines="0" zeroValues="0" fitToPage="1" printArea="1" view="pageBreakPreview" topLeftCell="A34">
      <selection activeCell="H15" sqref="H15"/>
      <pageMargins left="0.78740157480314965" right="0.19685039370078741" top="0.39370078740157483" bottom="0.39370078740157483" header="0" footer="0.19685039370078741"/>
      <pageSetup paperSize="9" scale="84" fitToHeight="0" orientation="portrait" r:id="rId19"/>
      <headerFooter alignWithMargins="0">
        <oddFooter>&amp;C&amp;P/&amp;N&amp;RПриложение 2  Страница  &amp;P из &amp;N</oddFooter>
      </headerFooter>
    </customSheetView>
    <customSheetView guid="{499E4481-C0FE-40C6-9B82-68DA4120B1EF}" showPageBreaks="1" showGridLines="0" zeroValues="0" fitToPage="1" printArea="1" view="pageLayout" topLeftCell="G1">
      <selection activeCell="J25" sqref="J25"/>
      <pageMargins left="0.78740157480314965" right="0.19685039370078741" top="0.39370078740157483" bottom="0.39370078740157483" header="0" footer="0.19685039370078741"/>
      <pageSetup paperSize="9" scale="84" fitToHeight="0" orientation="portrait" r:id="rId20"/>
      <headerFooter alignWithMargins="0">
        <oddFooter>&amp;C&amp;P/&amp;N&amp;RПриложение 6  Страница  &amp;P из &amp;N</oddFooter>
      </headerFooter>
    </customSheetView>
    <customSheetView guid="{E8713F78-8C42-41F0-9315-F02436DBA980}" showPageBreaks="1" showGridLines="0" zeroValues="0" fitToPage="1" printArea="1" view="pageBreakPreview" topLeftCell="A12">
      <selection activeCell="D22" sqref="D22"/>
      <pageMargins left="0.78740157480314965" right="0.19685039370078741" top="0.39370078740157483" bottom="0.39370078740157483" header="0" footer="0.19685039370078741"/>
      <pageSetup paperSize="9" scale="84" fitToHeight="0" orientation="portrait" r:id="rId21"/>
      <headerFooter alignWithMargins="0">
        <oddFooter>&amp;C&amp;P/&amp;N&amp;RПриложение 6  Страница  &amp;P из &amp;N</oddFooter>
      </headerFooter>
    </customSheetView>
    <customSheetView guid="{3F8BD2F9-7FAF-4F63-B63D-D308DD027BF3}" showPageBreaks="1" showGridLines="0" zeroValues="0" fitToPage="1" printArea="1" view="pageBreakPreview">
      <selection activeCell="A3" sqref="A3:F3"/>
      <pageMargins left="0.78740157480314965" right="0.19685039370078741" top="0.39370078740157483" bottom="0.39370078740157483" header="0" footer="0.19685039370078741"/>
      <pageSetup paperSize="9" scale="84" fitToHeight="0" orientation="portrait" r:id="rId22"/>
      <headerFooter alignWithMargins="0">
        <oddFooter>&amp;C&amp;P/&amp;N&amp;RПриложение 2  Страница 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19685039370078741" top="0.39370078740157483" bottom="0.39370078740157483" header="0" footer="0.19685039370078741"/>
  <pageSetup paperSize="9" scale="84" fitToHeight="0" orientation="portrait" r:id="rId23"/>
  <headerFooter alignWithMargins="0">
    <oddFooter>&amp;C&amp;P/&amp;N&amp;RПриложение 2  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2023-01-08T07:51:33Z</cp:lastPrinted>
  <dcterms:created xsi:type="dcterms:W3CDTF">2021-12-15T07:39:48Z</dcterms:created>
  <dcterms:modified xsi:type="dcterms:W3CDTF">2023-01-09T13:28:49Z</dcterms:modified>
</cp:coreProperties>
</file>